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dRichValueTypes.xml" ContentType="application/vnd.ms-excel.rdrichvaluetypes+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GestionAdministrativaFinanciera\"/>
    </mc:Choice>
  </mc:AlternateContent>
  <xr:revisionPtr revIDLastSave="0" documentId="13_ncr:1_{3E5ACE5B-675D-460B-84D7-E88079F342E4}" xr6:coauthVersionLast="47" xr6:coauthVersionMax="47" xr10:uidLastSave="{00000000-0000-0000-0000-000000000000}"/>
  <bookViews>
    <workbookView xWindow="-120" yWindow="-120" windowWidth="29040" windowHeight="15720" tabRatio="900" firstSheet="4" activeTab="14" xr2:uid="{00000000-000D-0000-FFFF-FFFF00000000}"/>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0"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 i="18" l="1"/>
  <c r="C15" i="19"/>
  <c r="F10" i="18" l="1"/>
  <c r="T16" i="1" l="1"/>
  <c r="Q16" i="1"/>
  <c r="T15" i="1"/>
  <c r="Q15" i="1"/>
  <c r="M15" i="1"/>
  <c r="L15" i="1"/>
  <c r="J15" i="1"/>
  <c r="I15" i="1"/>
  <c r="Z15" i="1" l="1"/>
  <c r="N15" i="1"/>
  <c r="Z16" i="1"/>
  <c r="Y16" i="1" s="1"/>
  <c r="Y15" i="1"/>
  <c r="D10" i="18"/>
  <c r="AB15" i="1" l="1"/>
  <c r="AA15" i="1" s="1"/>
  <c r="T14" i="1"/>
  <c r="T13" i="1"/>
  <c r="Q13" i="1"/>
  <c r="T12" i="1"/>
  <c r="Q12" i="1"/>
  <c r="T11" i="1"/>
  <c r="Q11" i="1"/>
  <c r="T10" i="1"/>
  <c r="Q10" i="1"/>
  <c r="M10" i="1"/>
  <c r="AD14" i="1" s="1"/>
  <c r="AC14" i="1" s="1"/>
  <c r="L10" i="1"/>
  <c r="J10" i="1"/>
  <c r="I10" i="1"/>
  <c r="Z14" i="1" l="1"/>
  <c r="Y14" i="1" s="1"/>
  <c r="AD16" i="1"/>
  <c r="AC16" i="1" s="1"/>
  <c r="AD15" i="1"/>
  <c r="AC15" i="1" s="1"/>
  <c r="X15" i="1"/>
  <c r="X16" i="1"/>
  <c r="X14" i="1"/>
  <c r="N10" i="1"/>
  <c r="AD12" i="1"/>
  <c r="AC12" i="1" s="1"/>
  <c r="AD11" i="1"/>
  <c r="AC11" i="1" s="1"/>
  <c r="AD13" i="1"/>
  <c r="AC13" i="1" s="1"/>
  <c r="AD10" i="1"/>
  <c r="Z12" i="1"/>
  <c r="Y12" i="1" s="1"/>
  <c r="X10" i="1"/>
  <c r="X11" i="1"/>
  <c r="Z10" i="1"/>
  <c r="Z11" i="1"/>
  <c r="Y11" i="1" s="1"/>
  <c r="X13" i="1"/>
  <c r="Z13" i="1"/>
  <c r="Y13" i="1" s="1"/>
  <c r="X12" i="1"/>
  <c r="AF10" i="1" l="1"/>
  <c r="AE10" i="1" s="1"/>
  <c r="AC10" i="1"/>
  <c r="AF15" i="1"/>
  <c r="AE15" i="1" s="1"/>
  <c r="AB10" i="1"/>
  <c r="AA10" i="1" s="1"/>
  <c r="Y10" i="1"/>
  <c r="AG10" i="1" l="1"/>
  <c r="AG15" i="1"/>
  <c r="A15" i="20" l="1"/>
  <c r="B15" i="20"/>
  <c r="C15" i="20"/>
  <c r="D15" i="20"/>
  <c r="E15" i="20"/>
  <c r="F15" i="20"/>
  <c r="G15" i="20"/>
  <c r="N15" i="20"/>
  <c r="A20" i="20"/>
  <c r="B20" i="20"/>
  <c r="C20" i="20"/>
  <c r="D20" i="20"/>
  <c r="E20" i="20"/>
  <c r="F20" i="20"/>
  <c r="G20" i="20"/>
  <c r="N20" i="20"/>
  <c r="A25" i="20"/>
  <c r="B25" i="20"/>
  <c r="C25" i="20"/>
  <c r="D25" i="20"/>
  <c r="E25" i="20"/>
  <c r="F25" i="20"/>
  <c r="G25" i="20"/>
  <c r="N25" i="20"/>
  <c r="A30" i="20"/>
  <c r="B30" i="20"/>
  <c r="C30" i="20"/>
  <c r="D30" i="20"/>
  <c r="E30" i="20"/>
  <c r="F30" i="20"/>
  <c r="G30" i="20"/>
  <c r="N30" i="20"/>
  <c r="A35" i="20"/>
  <c r="B35" i="20"/>
  <c r="C35" i="20"/>
  <c r="D35" i="20"/>
  <c r="E35" i="20"/>
  <c r="F35" i="20"/>
  <c r="G35" i="20"/>
  <c r="N35" i="20"/>
  <c r="A40" i="20"/>
  <c r="B40" i="20"/>
  <c r="C40" i="20"/>
  <c r="D40" i="20"/>
  <c r="E40" i="20"/>
  <c r="F40" i="20"/>
  <c r="G40" i="20"/>
  <c r="N40" i="20"/>
  <c r="A45" i="20"/>
  <c r="B45" i="20"/>
  <c r="C45" i="20"/>
  <c r="D45" i="20"/>
  <c r="E45" i="20"/>
  <c r="F45" i="20"/>
  <c r="G45" i="20"/>
  <c r="N45" i="20"/>
  <c r="A50" i="20"/>
  <c r="B50" i="20"/>
  <c r="C50" i="20"/>
  <c r="D50" i="20"/>
  <c r="E50" i="20"/>
  <c r="F50" i="20"/>
  <c r="G50" i="20"/>
  <c r="H50" i="20"/>
  <c r="I50" i="20"/>
  <c r="J50" i="20"/>
  <c r="K50" i="20"/>
  <c r="L50" i="20"/>
  <c r="M50" i="20"/>
  <c r="N50" i="20"/>
  <c r="A55" i="20"/>
  <c r="B55" i="20"/>
  <c r="C55" i="20"/>
  <c r="D55" i="20"/>
  <c r="E55" i="20"/>
  <c r="F55" i="20"/>
  <c r="G55" i="20"/>
  <c r="H55" i="20"/>
  <c r="I55" i="20"/>
  <c r="J55" i="20"/>
  <c r="K55" i="20"/>
  <c r="L55" i="20"/>
  <c r="M55" i="20"/>
  <c r="N55" i="20"/>
  <c r="A15" i="19"/>
  <c r="B15" i="19"/>
  <c r="D15" i="19"/>
  <c r="E15" i="19"/>
  <c r="F15" i="19"/>
  <c r="G15" i="19"/>
  <c r="N15" i="19"/>
  <c r="A20" i="19"/>
  <c r="B20" i="19"/>
  <c r="C20" i="19"/>
  <c r="D20" i="19"/>
  <c r="E20" i="19"/>
  <c r="F20" i="19"/>
  <c r="G20" i="19"/>
  <c r="N20" i="19"/>
  <c r="A25" i="19"/>
  <c r="B25" i="19"/>
  <c r="C25" i="19"/>
  <c r="D25" i="19"/>
  <c r="E25" i="19"/>
  <c r="F25" i="19"/>
  <c r="G25" i="19"/>
  <c r="N25" i="19"/>
  <c r="A30" i="19"/>
  <c r="B30" i="19"/>
  <c r="C30" i="19"/>
  <c r="D30" i="19"/>
  <c r="E30" i="19"/>
  <c r="F30" i="19"/>
  <c r="G30" i="19"/>
  <c r="N30" i="19"/>
  <c r="A35" i="19"/>
  <c r="B35" i="19"/>
  <c r="C35" i="19"/>
  <c r="D35" i="19"/>
  <c r="E35" i="19"/>
  <c r="F35" i="19"/>
  <c r="G35" i="19"/>
  <c r="N35" i="19"/>
  <c r="A40" i="19"/>
  <c r="B40" i="19"/>
  <c r="C40" i="19"/>
  <c r="D40" i="19"/>
  <c r="E40" i="19"/>
  <c r="F40" i="19"/>
  <c r="G40" i="19"/>
  <c r="N40" i="19"/>
  <c r="A45" i="19"/>
  <c r="B45" i="19"/>
  <c r="C45" i="19"/>
  <c r="D45" i="19"/>
  <c r="E45" i="19"/>
  <c r="F45" i="19"/>
  <c r="G45" i="19"/>
  <c r="N45" i="19"/>
  <c r="A50" i="19"/>
  <c r="B50" i="19"/>
  <c r="C50" i="19"/>
  <c r="D50" i="19"/>
  <c r="E50" i="19"/>
  <c r="F50" i="19"/>
  <c r="G50" i="19"/>
  <c r="H50" i="19"/>
  <c r="I50" i="19"/>
  <c r="J50" i="19"/>
  <c r="K50" i="19"/>
  <c r="L50" i="19"/>
  <c r="M50" i="19"/>
  <c r="N50" i="19"/>
  <c r="A55" i="19"/>
  <c r="B55" i="19"/>
  <c r="C55" i="19"/>
  <c r="D55" i="19"/>
  <c r="E55" i="19"/>
  <c r="F55" i="19"/>
  <c r="G55" i="19"/>
  <c r="H55" i="19"/>
  <c r="I55" i="19"/>
  <c r="J55" i="19"/>
  <c r="K55" i="19"/>
  <c r="L55" i="19"/>
  <c r="M55" i="19"/>
  <c r="N55" i="19"/>
  <c r="A15" i="17"/>
  <c r="B15" i="17"/>
  <c r="C15" i="17"/>
  <c r="D15" i="17"/>
  <c r="E15" i="17"/>
  <c r="F15" i="17"/>
  <c r="G15" i="17"/>
  <c r="N15" i="17"/>
  <c r="A15" i="18"/>
  <c r="B15" i="18"/>
  <c r="D15" i="18"/>
  <c r="E15" i="18"/>
  <c r="F15" i="18"/>
  <c r="G15" i="18"/>
  <c r="N15" i="18"/>
  <c r="I35" i="19" l="1"/>
  <c r="I35" i="20"/>
  <c r="I40" i="19"/>
  <c r="I40" i="20"/>
  <c r="H35" i="19"/>
  <c r="H35" i="20"/>
  <c r="H40" i="20"/>
  <c r="H40" i="19"/>
  <c r="J40" i="19" l="1"/>
  <c r="J40" i="20"/>
  <c r="J35" i="20"/>
  <c r="J35" i="19"/>
  <c r="K35" i="19" l="1"/>
  <c r="K35" i="20"/>
  <c r="K40" i="19"/>
  <c r="K40" i="20"/>
  <c r="I25" i="19" l="1"/>
  <c r="I25" i="20"/>
  <c r="I45" i="20"/>
  <c r="I45" i="19"/>
  <c r="I15" i="19"/>
  <c r="I15" i="18"/>
  <c r="I15" i="20"/>
  <c r="I15" i="17"/>
  <c r="I30" i="20"/>
  <c r="I30" i="19"/>
  <c r="I20" i="20"/>
  <c r="I20" i="19"/>
  <c r="L40" i="19"/>
  <c r="L40" i="20"/>
  <c r="B10" i="20"/>
  <c r="B10" i="19"/>
  <c r="B10" i="17"/>
  <c r="B10" i="18"/>
  <c r="N10" i="20"/>
  <c r="G10" i="20"/>
  <c r="F10" i="20"/>
  <c r="E10" i="20"/>
  <c r="D10" i="20"/>
  <c r="C10" i="20"/>
  <c r="A10" i="20"/>
  <c r="D6" i="20"/>
  <c r="D5" i="20"/>
  <c r="D4" i="20"/>
  <c r="N10" i="19"/>
  <c r="G10" i="19"/>
  <c r="F10" i="19"/>
  <c r="E10" i="19"/>
  <c r="D10" i="19"/>
  <c r="C10" i="19"/>
  <c r="A10" i="19"/>
  <c r="D6" i="19"/>
  <c r="D5" i="19"/>
  <c r="D4" i="19"/>
  <c r="N10" i="18"/>
  <c r="G10" i="18"/>
  <c r="E10" i="18"/>
  <c r="C10" i="18"/>
  <c r="A10" i="18"/>
  <c r="D6" i="18"/>
  <c r="D5" i="18"/>
  <c r="D4" i="18"/>
  <c r="M40" i="20" l="1"/>
  <c r="M40" i="19"/>
  <c r="D6" i="17"/>
  <c r="D5" i="17"/>
  <c r="D4" i="17"/>
  <c r="N10" i="17"/>
  <c r="G10" i="17"/>
  <c r="F10" i="17"/>
  <c r="E10" i="17"/>
  <c r="D10" i="17"/>
  <c r="C10" i="17"/>
  <c r="A10" i="17"/>
  <c r="H45" i="20" l="1"/>
  <c r="H45" i="19"/>
  <c r="L35" i="20"/>
  <c r="L35" i="19"/>
  <c r="J45" i="19" l="1"/>
  <c r="J45" i="20"/>
  <c r="M35" i="20"/>
  <c r="M35" i="19"/>
  <c r="L45" i="19" l="1"/>
  <c r="L45" i="20"/>
  <c r="K45" i="19"/>
  <c r="K45" i="20"/>
  <c r="M45" i="20" l="1"/>
  <c r="M45" i="19"/>
  <c r="H30" i="20" l="1"/>
  <c r="H30" i="19"/>
  <c r="I10" i="17"/>
  <c r="I10" i="18"/>
  <c r="I10" i="20"/>
  <c r="I10" i="19"/>
  <c r="H25" i="19" l="1"/>
  <c r="H25" i="20"/>
  <c r="J30" i="19"/>
  <c r="J30" i="20"/>
  <c r="J25" i="20" l="1"/>
  <c r="J25" i="19"/>
  <c r="K30" i="19"/>
  <c r="K30" i="20"/>
  <c r="L30" i="20"/>
  <c r="L30" i="19"/>
  <c r="K25" i="20" l="1"/>
  <c r="K25" i="19"/>
  <c r="L25" i="19"/>
  <c r="L25" i="20"/>
  <c r="M30" i="20"/>
  <c r="M30" i="19"/>
  <c r="M25" i="19" l="1"/>
  <c r="M25" i="20"/>
  <c r="H20" i="19" l="1"/>
  <c r="H20" i="20"/>
  <c r="J20" i="20" l="1"/>
  <c r="J20" i="19"/>
  <c r="L20" i="20" l="1"/>
  <c r="L20" i="19"/>
  <c r="K20" i="20"/>
  <c r="K20" i="19"/>
  <c r="M20" i="19" l="1"/>
  <c r="M20" i="20"/>
  <c r="H15" i="20" l="1"/>
  <c r="H15" i="17"/>
  <c r="H15" i="19"/>
  <c r="H15" i="18"/>
  <c r="J15" i="18" l="1"/>
  <c r="J15" i="19"/>
  <c r="J15" i="20"/>
  <c r="J15" i="17"/>
  <c r="K15" i="20" l="1"/>
  <c r="K15" i="17"/>
  <c r="K15" i="19"/>
  <c r="K15" i="18"/>
  <c r="L15" i="20" l="1"/>
  <c r="L15" i="17"/>
  <c r="L15" i="19"/>
  <c r="L15" i="18"/>
  <c r="M15" i="19" l="1"/>
  <c r="M15" i="18"/>
  <c r="M15" i="20"/>
  <c r="M15" i="17"/>
  <c r="J10" i="18"/>
  <c r="H10" i="18"/>
  <c r="H10" i="19"/>
  <c r="H10" i="20"/>
  <c r="H10" i="17"/>
  <c r="B249" i="6" a="1"/>
  <c r="B249" i="6" l="1"/>
  <c r="J10" i="19"/>
  <c r="K10" i="17"/>
  <c r="K10" i="18"/>
  <c r="K10" i="19"/>
  <c r="K10" i="20"/>
  <c r="J10" i="20"/>
  <c r="J10" i="17"/>
  <c r="L10" i="17"/>
  <c r="L10" i="20"/>
  <c r="L10" i="19"/>
  <c r="L10" i="18"/>
  <c r="G238" i="6"/>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00000000-0006-0000-0100-000001000000}">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00000000-0006-0000-0200-000001000000}">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<sst xmlns="http://schemas.openxmlformats.org/spreadsheetml/2006/main" count="2639" uniqueCount="625">
  <si>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</si>
  <si>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</si>
  <si>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</si>
  <si>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</si>
  <si>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</si>
  <si>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</si>
  <si>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</si>
  <si>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</si>
  <si>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</si>
  <si>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</si>
  <si>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</si>
  <si>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</si>
  <si>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</si>
  <si>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</si>
  <si>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</si>
  <si>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</si>
  <si>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</si>
  <si>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</si>
  <si>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</si>
  <si>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</si>
  <si>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</si>
  <si>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</si>
  <si>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</si>
  <si>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</si>
  <si>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</si>
  <si>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</si>
  <si>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</si>
  <si>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</si>
  <si>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</si>
  <si>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</si>
  <si>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</si>
  <si>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</si>
  <si>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</si>
  <si>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</si>
  <si>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</si>
  <si>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</si>
  <si>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</si>
  <si>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</si>
  <si>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</si>
  <si>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</si>
  <si>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</si>
  <si>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</si>
  <si>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</si>
  <si>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</si>
  <si>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</si>
  <si>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</si>
  <si>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</si>
  <si>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</si>
  <si>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</si>
  <si>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</si>
  <si>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</si>
  <si>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</si>
  <si>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</si>
  <si>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</si>
  <si>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</si>
  <si>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</si>
  <si>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</si>
  <si>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</si>
  <si>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</si>
  <si>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</si>
  <si>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</si>
  <si>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</si>
  <si>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</si>
  <si>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</si>
  <si>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</si>
  <si>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</si>
  <si>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</si>
  <si>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</si>
  <si>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</si>
  <si>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</si>
  <si>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</si>
  <si>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</si>
  <si>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</si>
  <si>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</si>
  <si>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</si>
  <si>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</si>
  <si>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</si>
  <si>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</si>
  <si>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</si>
  <si>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</si>
  <si>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</si>
  <si>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</si>
  <si>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</si>
  <si>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</si>
  <si>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</si>
  <si>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</si>
  <si>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</si>
  <si>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</si>
  <si>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</si>
  <si>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</si>
  <si>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</si>
  <si>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</si>
  <si>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</si>
  <si>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</si>
  <si>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</si>
  <si>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</si>
  <si>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</si>
  <si>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</si>
  <si>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</si>
  <si>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</si>
  <si>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</si>
  <si>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</si>
  <si>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</si>
  <si>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</si>
  <si>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</si>
  <si>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</si>
  <si>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</si>
  <si>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</si>
  <si>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</si>
  <si>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</si>
  <si>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</si>
  <si>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</si>
  <si>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</si>
  <si>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</si>
  <si>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</si>
  <si>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</si>
  <si>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</si>
  <si>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</si>
  <si>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</si>
  <si>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</si>
  <si>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</si>
  <si>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</si>
  <si>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</si>
  <si>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</si>
  <si>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</si>
  <si>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</si>
  <si>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</si>
  <si>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</si>
  <si>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</si>
  <si>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</si>
  <si>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</si>
  <si>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</si>
  <si>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</si>
  <si>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</si>
  <si>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</si>
  <si>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</si>
  <si>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</si>
  <si>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</si>
  <si>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</si>
  <si>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</si>
  <si>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</si>
  <si>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</si>
  <si>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</si>
  <si>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</si>
  <si>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</si>
  <si>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</si>
  <si>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</si>
  <si>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</si>
  <si>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</si>
  <si>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</si>
  <si>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</si>
  <si>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</si>
  <si>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</si>
  <si>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</si>
  <si>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</si>
  <si>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</si>
  <si>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</si>
  <si>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</si>
  <si>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</si>
  <si>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</si>
  <si>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</si>
  <si>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</si>
  <si>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</si>
  <si>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</si>
  <si>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</si>
  <si>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</si>
  <si>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</si>
  <si>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</si>
  <si>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</si>
  <si>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</si>
  <si>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</si>
  <si>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</si>
  <si>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</si>
  <si>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</si>
  <si>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</si>
  <si>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</si>
  <si>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</si>
  <si>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</si>
  <si>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</si>
  <si>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</si>
  <si>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</si>
  <si>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</si>
  <si>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</si>
  <si>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</si>
  <si>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</si>
  <si>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</si>
  <si>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</si>
  <si>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</si>
  <si>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</si>
  <si>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</si>
  <si>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</si>
  <si>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</si>
  <si>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</si>
  <si>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</si>
  <si>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</si>
  <si>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</si>
  <si>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</si>
  <si>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</si>
  <si>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</si>
  <si>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</si>
  <si>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</si>
  <si>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</si>
  <si>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</si>
  <si>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</si>
  <si>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</si>
  <si>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</si>
  <si>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</si>
  <si>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</si>
  <si>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</si>
  <si>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</si>
  <si>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</si>
  <si>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</si>
  <si>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</si>
  <si>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</si>
  <si>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</si>
  <si>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</si>
  <si>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</si>
  <si>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</si>
  <si>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</si>
  <si>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</si>
  <si>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</si>
  <si>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</si>
  <si>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</si>
  <si>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</si>
  <si>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</si>
  <si>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</si>
  <si>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</si>
  <si>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</si>
  <si>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</si>
  <si>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</si>
  <si>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</si>
  <si>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</si>
  <si>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</si>
  <si>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</si>
  <si>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</si>
  <si>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</si>
  <si>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</si>
  <si>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</si>
  <si>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</si>
  <si>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</si>
  <si>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</si>
  <si>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</si>
  <si>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</si>
  <si>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</si>
  <si>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</si>
  <si>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</si>
  <si>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</si>
  <si>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</si>
  <si>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</si>
  <si>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</si>
  <si>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</si>
  <si>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</si>
  <si>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</si>
  <si>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</si>
  <si>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</si>
  <si>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</si>
  <si>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</si>
  <si>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</si>
  <si>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</si>
  <si>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</si>
  <si>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</si>
  <si>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</si>
  <si>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</si>
  <si>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</si>
  <si>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</si>
  <si>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</si>
  <si>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</si>
  <si>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</si>
  <si>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</si>
  <si>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</si>
  <si>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</si>
  <si>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</si>
  <si>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</si>
  <si>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</si>
  <si>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</si>
  <si>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</si>
  <si>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</si>
  <si>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</si>
  <si>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</si>
  <si>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</si>
  <si>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</si>
  <si>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</si>
  <si>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</si>
  <si>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</si>
  <si>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</si>
  <si>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</si>
  <si>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</si>
  <si>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</si>
  <si>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</si>
  <si>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</si>
  <si>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</si>
  <si>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</si>
  <si>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</si>
  <si>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</si>
  <si>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</si>
  <si>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</si>
  <si>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</si>
  <si>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</si>
  <si>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</si>
  <si>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</si>
  <si>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</si>
  <si>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</si>
  <si>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</si>
  <si>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</si>
  <si>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</si>
  <si>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</si>
  <si>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</si>
  <si>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</si>
  <si>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</si>
  <si>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</si>
  <si>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</si>
  <si>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</si>
  <si>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</si>
  <si>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</si>
  <si>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</si>
  <si>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</si>
  <si>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</si>
  <si>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</si>
  <si>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</si>
  <si>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</si>
  <si>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</si>
  <si>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</si>
  <si>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</si>
  <si>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</si>
  <si>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</si>
  <si>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</si>
  <si>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</si>
  <si>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</si>
  <si>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</si>
  <si>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</si>
  <si>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</si>
  <si>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</si>
  <si>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</si>
  <si>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</si>
  <si>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</si>
  <si>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</si>
  <si>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</si>
  <si>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</si>
  <si>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</si>
  <si>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</si>
  <si>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</si>
  <si>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</si>
  <si>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</si>
  <si>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</si>
  <si>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</si>
  <si>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</si>
  <si>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</si>
  <si>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</si>
  <si>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</si>
  <si>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</si>
  <si>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</si>
  <si>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</si>
  <si>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</si>
  <si>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</si>
  <si>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</si>
  <si>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</si>
  <si>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</si>
  <si>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</si>
  <si>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</si>
  <si>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</si>
  <si>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</si>
  <si>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</si>
  <si>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</si>
  <si>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</si>
  <si>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</si>
  <si>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</si>
  <si>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</si>
  <si>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</si>
  <si>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</si>
  <si>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</si>
  <si>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</si>
  <si>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</si>
  <si>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</si>
  <si>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</si>
  <si>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</si>
  <si>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</si>
  <si>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</si>
  <si>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</si>
  <si>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</si>
  <si>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</si>
  <si>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</si>
  <si>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</si>
  <si>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</si>
  <si>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</si>
  <si>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</si>
  <si>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</si>
  <si>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</si>
  <si>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</si>
  <si>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</si>
  <si>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</si>
  <si>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</si>
  <si>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</si>
  <si>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</si>
  <si>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</si>
  <si>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</si>
  <si>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</si>
  <si>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</si>
  <si>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</si>
  <si>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</si>
  <si>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</si>
  <si>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</si>
  <si>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</si>
  <si>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</si>
  <si>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</si>
  <si>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</si>
  <si>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</si>
  <si>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</si>
  <si>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</si>
  <si>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</si>
  <si>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</si>
  <si>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</si>
  <si>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</si>
  <si>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</si>
  <si>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</si>
  <si>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</si>
  <si>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</si>
  <si>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</si>
  <si>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</si>
  <si>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</si>
  <si>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</si>
  <si>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</si>
  <si>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</si>
  <si>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</si>
  <si>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</si>
  <si>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</si>
  <si>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</si>
  <si>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</si>
  <si>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</si>
  <si>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</si>
  <si>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</si>
  <si>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</si>
  <si>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</si>
  <si>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</si>
  <si>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</si>
  <si>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</si>
  <si>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</si>
  <si>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</si>
  <si>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</si>
  <si>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</si>
  <si>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</si>
  <si>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</si>
  <si>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</si>
  <si>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</si>
  <si>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</si>
  <si>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</si>
  <si>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</si>
  <si>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</si>
  <si>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</si>
  <si>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</si>
  <si>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</si>
  <si>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</si>
  <si>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</si>
  <si>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</si>
  <si>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</si>
  <si>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</si>
  <si>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</si>
  <si>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</si>
  <si>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</si>
  <si>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</si>
  <si>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</si>
  <si>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Nivel Seccional</t>
  </si>
  <si>
    <t>Documentos asociados</t>
  </si>
  <si>
    <t>Se ha materializado el riesgo?</t>
  </si>
  <si>
    <t xml:space="preserve">Que acciones se llevaron a cabo, con ocasión a la materialización del riesgo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</si>
  <si>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</si>
  <si>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</si>
  <si>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</si>
  <si>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</si>
  <si>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</si>
  <si>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</si>
  <si>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</si>
  <si>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</si>
  <si>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</si>
  <si>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</si>
  <si>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</si>
  <si>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</si>
  <si>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</si>
  <si>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</si>
  <si>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</si>
  <si>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</si>
  <si>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</si>
  <si>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</si>
  <si>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</si>
  <si>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</si>
  <si>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</si>
  <si>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</si>
  <si>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</si>
  <si>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</si>
  <si>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</si>
  <si>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</si>
  <si>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</si>
  <si>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</si>
  <si>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</si>
  <si>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</si>
  <si>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</si>
  <si>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</si>
  <si>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</si>
  <si>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</si>
  <si>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</si>
  <si>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</si>
  <si>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</si>
  <si>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</si>
  <si>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</si>
  <si>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</si>
  <si>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</si>
  <si>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</si>
  <si>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</si>
  <si>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</si>
  <si>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</si>
  <si>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</si>
  <si>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</si>
  <si>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</si>
  <si>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</si>
  <si>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</si>
  <si>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</si>
  <si>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</si>
  <si>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</si>
  <si>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</si>
  <si>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</si>
  <si>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</si>
  <si>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</si>
  <si>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</si>
  <si>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</si>
  <si>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</si>
  <si>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</si>
  <si>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</si>
  <si>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</si>
  <si>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</si>
  <si>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</si>
  <si>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</si>
  <si>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</si>
  <si>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</si>
  <si>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</si>
  <si>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</si>
  <si>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</si>
  <si>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</si>
  <si>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</si>
  <si>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</si>
  <si>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</si>
  <si>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</si>
  <si>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</si>
  <si>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</si>
  <si>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</si>
  <si>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</si>
  <si>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</si>
  <si>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</si>
  <si>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</si>
  <si>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</si>
  <si>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</si>
  <si>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</si>
  <si>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</si>
  <si>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</si>
  <si>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</si>
  <si>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</si>
  <si>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</si>
  <si>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</si>
  <si>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</si>
  <si>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</si>
  <si>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</si>
  <si>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</si>
  <si>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</si>
  <si>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</si>
  <si>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</si>
  <si>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</si>
  <si>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</si>
  <si>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</si>
  <si>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</si>
  <si>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</si>
  <si>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</si>
  <si>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</si>
  <si>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</si>
  <si>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</si>
  <si>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</si>
  <si>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</si>
  <si>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</si>
  <si>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</si>
  <si>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</si>
  <si>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NO</t>
  </si>
  <si>
    <t>NA</t>
  </si>
  <si>
    <t>GESTIÓN ADMMINISTRATIVA</t>
  </si>
  <si>
    <t>Apoyo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</si>
  <si>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</si>
  <si>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GESTIÓN ADMINISTRATIVA</t>
  </si>
  <si>
    <t>Dirección Ejecutiva Seccional de Administración Judicial</t>
  </si>
  <si>
    <t>DIRECCIÓN EJECUTIVA SECCIONAL DE ADMINISTRACIÓN JUDICIAL DE ARMENIA</t>
  </si>
  <si>
    <r>
      <t xml:space="preserve">Inexistencia de sistemas de energia renovables en sedes propias del distrito Judicial de Armenia y Administrativo de Quindio </t>
    </r>
    <r>
      <rPr>
        <b/>
        <sz val="9"/>
        <color rgb="FF000000"/>
        <rFont val="Arial"/>
        <family val="2"/>
      </rPr>
      <t>(Mejoramiento de la Infraestructura física)</t>
    </r>
  </si>
  <si>
    <t>Ampliar el certificado del Sistema de Gestión de Calidad al Centro de servicios para los juzgados SPAA</t>
  </si>
  <si>
    <t xml:space="preserve">Implementar sistemas de energia renovables en sedes propias del distrito Judicial de Armenia y Administrativo del Quindio </t>
  </si>
  <si>
    <t>Pérdida</t>
  </si>
  <si>
    <t>1. Controles inadecuados o inexistentes para la entrega y/o bodegaje de los elementos en custodia del área de almacén e inventarios.</t>
  </si>
  <si>
    <t>4. Fuerza mayor o caso fortuito.</t>
  </si>
  <si>
    <t>Inexistencia  de Controles adecuados para la administración y manejo de los bienes muebles a cargo de la Dirección Seccional de Adminstracion Judicial de Armenia Quindío.</t>
  </si>
  <si>
    <t>5. Almacenaje indebido de los elementos en bodega.</t>
  </si>
  <si>
    <t xml:space="preserve">Documentos debidamente diligenciados de:
Entrada (SICOF)
Salida (SICOF)
Traspasos (Formato SIGCMA)
Reintegros (Formato SIGCMA)  </t>
  </si>
  <si>
    <t>2. Realizar traspaso y reintegro de elementos, sin la utilización de los formatos  establecidos.</t>
  </si>
  <si>
    <t>Atender las solicitudes de reintegro y traspaso con formatos actualizados.</t>
  </si>
  <si>
    <t>Incentivar la revision y ajustes de inventario de los servidores judiciales de  manera anual.</t>
  </si>
  <si>
    <t>Reportar y actualizar la información de valores asegurados a Nivel Central, para ser incluidos en el programa de seguros contratados por la Rama Judicial.</t>
  </si>
  <si>
    <t>Adecuación y señalización de los espacios donde se almacenan elementos.</t>
  </si>
  <si>
    <t>3. Inventarios individuales sin conciliar con el área de almacén.</t>
  </si>
  <si>
    <t>Registros erroneos de los bienes al almacén</t>
  </si>
  <si>
    <t>1. Error humano al realizar el registro de entrada de los bienes de inventario.</t>
  </si>
  <si>
    <t>2, Inconsistencias generadas por errores en la  parametrización del aplicativo SICOF.</t>
  </si>
  <si>
    <t>Error en la clasificación, identificación y digitación de los bienes  que ingresan al almacén</t>
  </si>
  <si>
    <t>Entradas al almacén con errorres en unidad ejecutora, cantidad, o valores de los bienes.</t>
  </si>
  <si>
    <t>Segregar los perfiles del aplicativo Sicof para que unicamente el responsable de almacen realice los registros de entrada.</t>
  </si>
  <si>
    <t xml:space="preserve">Reportar las inconsistencias del aplicativo a la mesa de ayuda, para la respectiva solución. </t>
  </si>
  <si>
    <t>Posibilidad de pérdida de los bienes muebles que estan  a cargo de la Dirección Seccional de Administración Judicial de Armenia Quindío.</t>
  </si>
  <si>
    <t>Registrar en el aplicativo SICOF, todos los movimiento de asignaciones, traspasos entre servidores y reintegros al almacén, de los bienes que hacen parte del inventario individual de cada servidor judicial</t>
  </si>
  <si>
    <t>Reportar a la mesa de ayuda las inconsistencia presentadas en los registros de entrada al Almacén</t>
  </si>
  <si>
    <t xml:space="preserve">Información de inventarios inestable que afecta la toma de desiciones. </t>
  </si>
  <si>
    <t>Durante el primer trimestre de 2023, la Dirección Seccional de Administración Judicial de Armenia Quindío, tiene un usuario asignado en el aplicativo SICOF, con perfil autorizado para realizar el registro de los movimientos por: entradas, asignaciones, traspaso entre servidores judiciales, traslado entre bodegas, reintegros al almacén, bajas, reclasificaciones entre otros. El usuario asignado, está en cabeza del servidor judicial responsable del área de almacén e inventarios.
Las inconsistencias del aplicativo SICOF que se presentaron durante el primer trimestre de 2023, fueron debidamente reportadas a la mesa de ayuda. 
Durante el primer trimestre de 2023, no se presentaron errores  en los registros de entradas al area de almacén inventarios, relacionados con unidad ejecutora, cantidad, o valores de los bienes.</t>
  </si>
  <si>
    <t>Durante el primer trimestres de 2023, todos los movimientos (asignaciones, traspasos entre servidores y reintegros al almacén), de los bienes que hacen parte del inventario individual de cada servidor judicial, fueron registrados, identificados y plaqueteados para el respectivo control del inventario.
Durante el primer trimestres de 2023, fueron atendidas todas las solicitudes de reintegro y traspaso con formatos actualizados.
Durante el primer trimestres de 2023, se actualizó y reportó la información de valores asegurados a Nivel Central.
Durante el primer trimestres de 2023, se encuentran adecuados y señalizados los espacios donde se almacenan elementos.
Durante el primer trimestres de 2023, no se presentó pérdida alguna de los bienes muebles que estan  a cargo de la Dirección Seccional de Administración Judicial de Armenia Quindío.</t>
  </si>
  <si>
    <t>Durante el segundo trimestre de 2023, todos los movimientos (asignaciones, traspasos entre servidores y reintegros al almacén), de los bienes que hacen parte del inventario individual de cada servidor judicial, fueron registrados, identificados y plaqueteados para el respectivo control del inventario.
Durante el segundo trimestre de 2023, fueron atendidas todas las solicitudes de reintegro y traspaso con formatos actualizados.
Durante el segundo trimestre de 2023, se actualizó y reportó la información de valores asegurados a Nivel Central.
Durante el segundo trimestre de 2023, se encuentran adecuados y señalizados los espacios donde se almacenan elementos.
Durante el segundo trimestre de 2023, no se presentó pérdida alguna de los bienes muebles que estan  a cargo de la Dirección Seccional de Administración Judicial de Armenia Quindío.</t>
  </si>
  <si>
    <t>Durante el segundo trimestre de 2023, la Dirección Seccional de Administración Judicial de Armenia Quindío, tiene un usuario asignado en el aplicativo SICOF, con perfil autorizado para realizar el registro de los movimientos por: entradas, asignaciones, traspaso entre servidores judiciales, traslado entre bodegas, reintegros al almacén, bajas, reclasificaciones entre otros. El usuario asignado, está en cabeza del servidor judicial responsable del área de almacén e inventarios.
Las inconsistencias del aplicativo SICOF que se presentaron durante el segundo trimestre de 2023, fueron debidamente reportadas a la mesa de ayuda. 
Durante el segundo trimestre de 2023, no se presentaron errores  en los registros de entradas al area de almacén inventarios, relacionados con unidad ejecutora, cantidad, o valores de los bienes.</t>
  </si>
  <si>
    <t xml:space="preserve">Evidencia de los Ticket, reportados a la mesa de ayuda durante el segundo trimestre de 2023.
Ticket: 1
</t>
  </si>
  <si>
    <r>
      <t xml:space="preserve">Documentos soporte del aplicativo SICOF, donde se evidencian los movimientos de: 
Entradas: 2
Asignaciones (salidas): 268 
Traspasos entre servidores: 34 
Reintegros al almacén: 88
</t>
    </r>
    <r>
      <rPr>
        <b/>
        <sz val="10"/>
        <color theme="1"/>
        <rFont val="Calibri"/>
        <family val="2"/>
        <scheme val="minor"/>
      </rPr>
      <t xml:space="preserve"> </t>
    </r>
  </si>
  <si>
    <t xml:space="preserve">Evidencia de los Ticket, reportados a la mesa de ayuda durante el primer trimestre de 2023.
Ticket: 3
</t>
  </si>
  <si>
    <t xml:space="preserve">Documentos soporte del aplicativo SICOF, donde se evidencian las  los movimientos de: 
Entradas: 3
Asignaciones: 468 
Traspasos entre servidores: 65 
Reintegros al almacén: 157
</t>
  </si>
  <si>
    <t xml:space="preserve">Actualizar el manual específico de funciones y competencias laborales para el personal de la Dirección Seccional y el Consejo Seccional </t>
  </si>
  <si>
    <t>N/A</t>
  </si>
  <si>
    <t>Durante el tercer trimestre de 2023, todos los movimientos (asignaciones, traspasos entre servidores y reintegros al almacén), de los bienes que hacen parte del inventario individual de cada servidor judicial, fueron registrados, identificados y plaqueteados para el respectivo control del inventario.
Durante el tercer trimestre de 2023, fueron atendidas todas las solicitudes de reintegro y traspaso con formatos actualizados.
Durante el tercer trimestre de 2023, se actualizó y reportó la información de valores asegurados a Nivel Central.
Durante el tercer trimestre de 2023, se encuentran adecuados y señalizados los espacios donde se almacenan elementos.
Durante el tercer trimestre de 2023, no se presentó pérdida alguna de los bienes muebles que estan  a cargo de la Dirección Seccional de Administración Judicial de Armenia Quindío.</t>
  </si>
  <si>
    <t>Durante el tercer trimestre de 2023, la Dirección Seccional de Administración Judicial de Armenia Quindío, tiene un usuario asignado en el aplicativo SICOF, con perfil autorizado para realizar el registro de los movimientos por: entradas, asignaciones, traspaso entre servidores judiciales, traslado entre bodegas, reintegros al almacén, bajas, reclasificaciones entre otros. El usuario asignado, está en cabeza del servidor judicial responsable del área de almacén e inventarios.
Las inconsistencias del aplicativo SICOF que se presentaron durante el tercer trimestre de 2023, fueron debidamente reportadas a la mesa de ayuda. 
Durante el tercer trimestre de 2023, no se presentaron errores  en los registros de entradas al area de almacén inventarios, relacionados con unidad ejecutora, cantidad, o valores de los bienes.</t>
  </si>
  <si>
    <t>Documentos soporte del aplicativo SICOF, donde se evidencian los movimientos de: 
Entradas: 4
Asignaciones (salidas): 252 
Traspasos entre servidores: 36 
Reintegros al almacén: 135
Anexo 15</t>
  </si>
  <si>
    <t>Evidencia de los Ticket, reportados a la mesa de ayuda durante el tercer trimestre de 2023.
Ticket: 6
Anexo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</si>
</sst>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dd/mm/yyyy;@"/>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b/>
      <sz val="10"/>
      <color rgb="FF000000"/>
      <name val="Tahoma"/>
      <family val="2"/>
    </font>
    <font>
      <sz val="10"/>
      <color rgb="FF000000"/>
      <name val="Tahoma"/>
      <family val="2"/>
    </font>
    <font>
      <sz val="11"/>
      <name val="Arial"/>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theme="4"/>
        <bgColor indexed="64"/>
      </patternFill>
    </fill>
    <fill>
      <patternFill patternType="solid">
        <fgColor theme="7" tint="0.79998168889431442"/>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1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3"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xf numFmtId="0" fontId="7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9"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3" fillId="3" borderId="0" xfId="0" applyFont="1" applyFill="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27" fillId="0" borderId="60" xfId="0" applyFont="1" applyBorder="1" applyAlignment="1" applyProtection="1">
      <alignment horizontal="left" vertical="center" wrapText="1"/>
      <protection locked="0"/>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2" fontId="53" fillId="0" borderId="13" xfId="0" applyNumberFormat="1" applyFon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27" fillId="0" borderId="60" xfId="0" applyFont="1" applyBorder="1" applyAlignment="1" applyProtection="1">
      <alignment horizontal="justify" vertical="center" wrapText="1"/>
      <protection locked="0"/>
    </xf>
    <xf numFmtId="0" fontId="59" fillId="0" borderId="88" xfId="0" applyFont="1" applyBorder="1" applyAlignment="1" applyProtection="1">
      <alignment horizontal="justify" vertical="center" wrapText="1"/>
      <protection locked="0"/>
    </xf>
    <xf numFmtId="0" fontId="59" fillId="0" borderId="13" xfId="0" applyFont="1" applyBorder="1" applyAlignment="1" applyProtection="1">
      <alignment horizontal="justify" vertical="center" wrapText="1"/>
      <protection locked="0"/>
    </xf>
    <xf numFmtId="0" fontId="86" fillId="29" borderId="13" xfId="0" applyFont="1" applyFill="1" applyBorder="1" applyAlignment="1">
      <alignment horizontal="left" vertical="center" wrapText="1" readingOrder="1"/>
    </xf>
    <xf numFmtId="0" fontId="83" fillId="29" borderId="13" xfId="0" applyFont="1" applyFill="1" applyBorder="1" applyAlignment="1">
      <alignment horizontal="left" vertical="center" wrapText="1"/>
    </xf>
    <xf numFmtId="0" fontId="86" fillId="29" borderId="13" xfId="0" applyFont="1" applyFill="1" applyBorder="1" applyAlignment="1">
      <alignment vertical="center" wrapText="1"/>
    </xf>
    <xf numFmtId="0" fontId="86" fillId="29" borderId="13" xfId="0" applyFont="1" applyFill="1" applyBorder="1" applyAlignment="1">
      <alignment horizontal="left" vertical="center" wrapText="1"/>
    </xf>
    <xf numFmtId="0" fontId="86" fillId="29" borderId="13" xfId="0" applyFont="1" applyFill="1" applyBorder="1" applyAlignment="1">
      <alignment vertical="center" wrapText="1" readingOrder="1"/>
    </xf>
    <xf numFmtId="0" fontId="90" fillId="29" borderId="13" xfId="0" applyFont="1" applyFill="1" applyBorder="1" applyAlignment="1">
      <alignment horizontal="left" vertical="center" wrapText="1"/>
    </xf>
    <xf numFmtId="0" fontId="83" fillId="29" borderId="13" xfId="0" applyFont="1" applyFill="1" applyBorder="1" applyAlignment="1">
      <alignment vertical="center" wrapText="1"/>
    </xf>
    <xf numFmtId="0" fontId="8" fillId="0" borderId="82" xfId="0" applyFont="1"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99" fillId="0" borderId="0" xfId="0" applyFont="1" applyAlignment="1">
      <alignment horizontal="left" vertical="center" wrapText="1"/>
    </xf>
    <xf numFmtId="0" fontId="83" fillId="0" borderId="13" xfId="0" applyFont="1" applyBorder="1" applyAlignment="1">
      <alignment horizontal="center" vertical="center" wrapText="1" readingOrder="1"/>
    </xf>
    <xf numFmtId="0" fontId="9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13" xfId="0" applyBorder="1" applyAlignment="1">
      <alignment horizontal="center" vertical="center"/>
    </xf>
    <xf numFmtId="0" fontId="7" fillId="3"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8" borderId="13" xfId="0" applyFill="1"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justify" vertical="center" wrapText="1"/>
    </xf>
    <xf numFmtId="0" fontId="0" fillId="0" borderId="13" xfId="0" applyBorder="1" applyAlignment="1">
      <alignment horizontal="left" vertical="center" wrapText="1"/>
    </xf>
    <xf numFmtId="0" fontId="32" fillId="0" borderId="98" xfId="0" applyFont="1" applyBorder="1" applyAlignment="1">
      <alignment horizontal="justify" vertical="center" wrapText="1"/>
    </xf>
    <xf numFmtId="0" fontId="32" fillId="0" borderId="78" xfId="0" applyFont="1" applyBorder="1" applyAlignment="1">
      <alignment horizontal="justify" vertical="center" wrapText="1"/>
    </xf>
    <xf numFmtId="0" fontId="32" fillId="0" borderId="101" xfId="0" applyFont="1" applyBorder="1" applyAlignment="1">
      <alignment horizontal="justify" vertical="center" wrapText="1"/>
    </xf>
    <xf numFmtId="0" fontId="32" fillId="0" borderId="78" xfId="0" applyFont="1" applyBorder="1" applyAlignment="1">
      <alignment horizontal="justify" vertical="center"/>
    </xf>
    <xf numFmtId="0" fontId="32" fillId="0" borderId="101" xfId="0" applyFont="1" applyBorder="1" applyAlignment="1">
      <alignment horizontal="justify" vertical="center"/>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0" fontId="59" fillId="0" borderId="98" xfId="3" applyFont="1" applyBorder="1" applyAlignment="1">
      <alignment horizontal="center" vertical="center" wrapText="1"/>
    </xf>
    <xf numFmtId="0" fontId="59" fillId="0" borderId="78" xfId="3" applyFont="1" applyBorder="1" applyAlignment="1">
      <alignment horizontal="center" vertical="center" wrapText="1"/>
    </xf>
    <xf numFmtId="0" fontId="59" fillId="0" borderId="101" xfId="3" applyFont="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90" xfId="0" applyFont="1" applyFill="1" applyBorder="1" applyAlignment="1">
      <alignment horizontal="center" vertical="center" wrapText="1"/>
    </xf>
    <xf numFmtId="165" fontId="32" fillId="0" borderId="98" xfId="0" applyNumberFormat="1" applyFont="1" applyBorder="1" applyAlignment="1">
      <alignment horizontal="center" vertical="center"/>
    </xf>
    <xf numFmtId="165" fontId="32" fillId="0" borderId="78" xfId="0" applyNumberFormat="1" applyFont="1" applyBorder="1" applyAlignment="1">
      <alignment horizontal="center" vertical="center"/>
    </xf>
    <xf numFmtId="165" fontId="32" fillId="0" borderId="101" xfId="0" applyNumberFormat="1" applyFont="1" applyBorder="1" applyAlignment="1">
      <alignment horizontal="center" vertic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justify" vertical="center"/>
    </xf>
    <xf numFmtId="14" fontId="32" fillId="0" borderId="98" xfId="0" applyNumberFormat="1" applyFont="1" applyBorder="1" applyAlignment="1">
      <alignment horizontal="center" vertical="center"/>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xf>
    <xf numFmtId="0" fontId="93" fillId="0" borderId="101" xfId="3" applyBorder="1" applyAlignment="1">
      <alignment horizontal="left" vertical="center"/>
    </xf>
    <xf numFmtId="0" fontId="93" fillId="0" borderId="78" xfId="3" applyBorder="1" applyAlignment="1">
      <alignment horizontal="left" vertical="center" wrapText="1"/>
    </xf>
    <xf numFmtId="0" fontId="93" fillId="0" borderId="101" xfId="3" applyBorder="1" applyAlignment="1">
      <alignment horizontal="left"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78" xfId="0" applyFont="1" applyBorder="1" applyAlignment="1">
      <alignment horizontal="left" vertical="center"/>
    </xf>
    <xf numFmtId="0" fontId="32" fillId="0" borderId="101" xfId="0" applyFont="1" applyBorder="1" applyAlignment="1">
      <alignment horizontal="left" vertical="center"/>
    </xf>
  </cellXfs>
  <cellStyles count="4">
    <cellStyle name="Hipervínculo" xfId="3" builtinId="8"/>
    <cellStyle name="Normal" xfId="0" builtinId="0"/>
    <cellStyle name="Normal - Style1 2" xfId="1" xr:uid="{00000000-0005-0000-0000-000002000000}"/>
    <cellStyle name="Normal 2 2" xfId="2" xr:uid="{00000000-0005-0000-0000-000003000000}"/>
  </cellStyles>
  <dxfs count="47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12944" y="457200"/>
          <a:ext cx="2886074" cy="247650"/>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AE2587F0-3B5F-7343-9B3A-F50BE65083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CDE4D433-FBBD-2D4E-B0E7-B2CBDFB4962D}"/>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331D1FEC-FEF6-DF4B-B7F2-A5565B230CF7}"/>
            </a:ext>
          </a:extLst>
        </xdr:cNvPr>
        <xdr:cNvGrpSpPr>
          <a:grpSpLocks/>
        </xdr:cNvGrpSpPr>
      </xdr:nvGrpSpPr>
      <xdr:grpSpPr bwMode="auto">
        <a:xfrm>
          <a:off x="9563101" y="447675"/>
          <a:ext cx="2886074" cy="76200"/>
          <a:chOff x="2381" y="720"/>
          <a:chExt cx="3154" cy="65"/>
        </a:xfrm>
      </xdr:grpSpPr>
      <xdr:pic>
        <xdr:nvPicPr>
          <xdr:cNvPr id="5" name="6 Imagen">
            <a:extLst>
              <a:ext uri="{FF2B5EF4-FFF2-40B4-BE49-F238E27FC236}">
                <a16:creationId xmlns:a16="http://schemas.microsoft.com/office/drawing/2014/main" id="{79E7923F-3A6F-CF46-B439-9F48615C2A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8132B5F-1F9B-EC45-B433-A0B892E1AE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6E5FC695-15FD-E34E-ABB6-E02C595CA74C}"/>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C:\Volumes\TOSHIBA%20EXT\Calidad\Direccio&#769;n%20Seccional\7.%20APOYO\Gestion%20Administrativa\RV__CIERRE_Y_ENTREGA_MATRIZ_DE_RIESGOS_DEL_A&#769;REA_DE_ALMACE&#769;N_5X5_SIGMA__GUI&#769;A_INTERACTIVA_DE_ADMINISTRACION_DE_RIESGOS_Y_GUI&#769;A_TRANSPORTES_DE_MERCANCI&#769;AS\Matriz%20de%20Riesgos%20SIGCMA%205x5%20-%20BASE%20-%20ALAMCENES%20%20-%20RIESGOS.xlsx?B8AFFDD1" TargetMode="External"/><Relationship Id="rId1" Type="http://schemas.openxmlformats.org/officeDocument/2006/relationships/externalLinkPath" Target="file:///\\B8AFFDD1\Matriz%20de%20Riesgos%20SIGCMA%205x5%20-%20BASE%20-%20ALAMCENES%20%20-%20RIESGO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londo&#241;oo\Downloads\MatrizRiesgos2021ArmeniaQ(5x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475">
      <pivotArea field="1" type="button" dataOnly="0" labelOnly="1" outline="0" axis="axisRow" fieldPosition="1"/>
    </format>
    <format dxfId="474">
      <pivotArea dataOnly="0" labelOnly="1" outline="0" fieldPosition="0">
        <references count="1">
          <reference field="0" count="1">
            <x v="0"/>
          </reference>
        </references>
      </pivotArea>
    </format>
    <format dxfId="473">
      <pivotArea dataOnly="0" labelOnly="1" outline="0" fieldPosition="0">
        <references count="1">
          <reference field="0" count="1">
            <x v="1"/>
          </reference>
        </references>
      </pivotArea>
    </format>
    <format dxfId="472">
      <pivotArea dataOnly="0" labelOnly="1" outline="0" fieldPosition="0">
        <references count="2">
          <reference field="0" count="1" selected="0">
            <x v="0"/>
          </reference>
          <reference field="1" count="5">
            <x v="0"/>
            <x v="6"/>
            <x v="7"/>
            <x v="8"/>
            <x v="9"/>
          </reference>
        </references>
      </pivotArea>
    </format>
    <format dxfId="47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470" dataDxfId="469">
  <autoFilter ref="B237:C247" xr:uid="{00000000-0009-0000-0100-000001000000}"/>
  <tableColumns count="2">
    <tableColumn id="1" xr3:uid="{00000000-0010-0000-0000-000001000000}" name="Criterios" dataDxfId="468"/>
    <tableColumn id="2" xr3:uid="{00000000-0010-0000-0000-000002000000}" name="Subcriterios" dataDxfId="46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0" sqref="B10"/>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4" t="s">
        <v>185</v>
      </c>
      <c r="B1" s="244"/>
      <c r="C1" s="244"/>
      <c r="D1" s="244"/>
      <c r="E1" s="244"/>
      <c r="F1" s="244"/>
    </row>
    <row r="5" spans="1:9" x14ac:dyDescent="0.25">
      <c r="D5" s="95"/>
      <c r="E5" s="95"/>
      <c r="F5" s="95"/>
      <c r="G5" s="95"/>
      <c r="H5" s="95"/>
    </row>
    <row r="6" spans="1:9" x14ac:dyDescent="0.25">
      <c r="D6" s="95"/>
      <c r="E6" s="95"/>
      <c r="F6" s="95"/>
      <c r="G6" s="95"/>
      <c r="H6" s="95"/>
    </row>
    <row r="7" spans="1:9" ht="33.75" x14ac:dyDescent="0.5">
      <c r="A7" s="245" t="s">
        <v>211</v>
      </c>
      <c r="B7" s="245"/>
      <c r="C7" s="245"/>
      <c r="D7" s="245"/>
      <c r="E7" s="245"/>
      <c r="F7" s="245"/>
      <c r="G7" s="245"/>
      <c r="H7" s="245"/>
      <c r="I7" s="245"/>
    </row>
    <row r="9" spans="1:9" s="87" customFormat="1" ht="81.75" customHeight="1" x14ac:dyDescent="0.2">
      <c r="A9" s="88" t="s">
        <v>212</v>
      </c>
      <c r="B9" s="246" t="s">
        <v>584</v>
      </c>
      <c r="C9" s="246"/>
      <c r="D9" s="246"/>
      <c r="E9" s="246"/>
      <c r="F9" s="246"/>
      <c r="G9" s="246"/>
      <c r="H9" s="246"/>
      <c r="I9" s="246"/>
    </row>
    <row r="10" spans="1:9" s="87" customFormat="1" ht="16.7" customHeight="1" x14ac:dyDescent="0.2">
      <c r="A10" s="93"/>
      <c r="B10" s="94"/>
      <c r="C10" s="94"/>
      <c r="D10" s="93"/>
      <c r="E10" s="92"/>
    </row>
    <row r="11" spans="1:9" s="87" customFormat="1" ht="84" customHeight="1" x14ac:dyDescent="0.2">
      <c r="A11" s="88" t="s">
        <v>183</v>
      </c>
      <c r="B11" s="89" t="s">
        <v>580</v>
      </c>
      <c r="C11" s="243" t="s">
        <v>579</v>
      </c>
      <c r="D11" s="243"/>
      <c r="E11" s="243"/>
      <c r="F11" s="243"/>
      <c r="G11" s="243"/>
      <c r="H11" s="243"/>
      <c r="I11" s="243"/>
    </row>
    <row r="12" spans="1:9" ht="32.25" customHeight="1" x14ac:dyDescent="0.25">
      <c r="A12" s="91"/>
    </row>
    <row r="13" spans="1:9" ht="32.25" customHeight="1" x14ac:dyDescent="0.25">
      <c r="A13" s="90" t="s">
        <v>184</v>
      </c>
      <c r="B13" s="243"/>
      <c r="C13" s="243"/>
      <c r="D13" s="243"/>
      <c r="E13" s="243"/>
      <c r="F13" s="243"/>
      <c r="G13" s="243"/>
      <c r="H13" s="243"/>
      <c r="I13" s="243"/>
    </row>
    <row r="14" spans="1:9" s="87" customFormat="1" ht="69" customHeight="1" x14ac:dyDescent="0.2">
      <c r="A14" s="90" t="s">
        <v>182</v>
      </c>
      <c r="B14" s="243"/>
      <c r="C14" s="243"/>
      <c r="D14" s="243"/>
      <c r="E14" s="243"/>
      <c r="F14" s="243"/>
      <c r="G14" s="243"/>
      <c r="H14" s="243"/>
      <c r="I14" s="243"/>
    </row>
    <row r="15" spans="1:9" s="87" customFormat="1" ht="54" customHeight="1" x14ac:dyDescent="0.2">
      <c r="A15" s="90" t="s">
        <v>181</v>
      </c>
      <c r="B15" s="243" t="s">
        <v>179</v>
      </c>
      <c r="C15" s="243"/>
      <c r="D15" s="243"/>
      <c r="E15" s="243"/>
      <c r="F15" s="243"/>
      <c r="G15" s="243"/>
      <c r="H15" s="243"/>
      <c r="I15" s="243"/>
    </row>
    <row r="16" spans="1:9" s="87" customFormat="1" ht="54" customHeight="1" x14ac:dyDescent="0.2">
      <c r="A16" s="88" t="s">
        <v>180</v>
      </c>
      <c r="B16" s="243"/>
      <c r="C16" s="243"/>
      <c r="D16" s="243"/>
      <c r="E16" s="243"/>
      <c r="F16" s="243"/>
      <c r="G16" s="243"/>
      <c r="H16" s="243"/>
      <c r="I16" s="243"/>
    </row>
    <row r="18" spans="1:9" s="87" customFormat="1" ht="54.75" customHeight="1" x14ac:dyDescent="0.2">
      <c r="A18" s="88" t="s">
        <v>178</v>
      </c>
      <c r="B18" s="242">
        <v>44635</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102"/>
  <sheetViews>
    <sheetView topLeftCell="A55" zoomScale="80" zoomScaleNormal="80" workbookViewId="0">
      <selection activeCell="C26" sqref="C26"/>
    </sheetView>
  </sheetViews>
  <sheetFormatPr baseColWidth="10" defaultColWidth="10.42578125" defaultRowHeight="14.25" x14ac:dyDescent="0.2"/>
  <cols>
    <col min="1" max="1" width="44.42578125" style="107" customWidth="1"/>
    <col min="2" max="2" width="15.42578125" style="108" customWidth="1"/>
    <col min="3" max="3" width="39.42578125" style="87" customWidth="1"/>
    <col min="4" max="4" width="24.140625" style="108" customWidth="1"/>
    <col min="5" max="5" width="46.42578125" style="87" customWidth="1"/>
    <col min="6" max="16384" width="10.42578125" style="87"/>
  </cols>
  <sheetData>
    <row r="1" spans="1:8" ht="12.75" customHeight="1" x14ac:dyDescent="0.2">
      <c r="A1" s="100"/>
      <c r="B1" s="250" t="s">
        <v>186</v>
      </c>
      <c r="C1" s="250"/>
      <c r="D1" s="250"/>
      <c r="E1" s="101"/>
      <c r="F1" s="100"/>
      <c r="G1" s="100"/>
      <c r="H1" s="100"/>
    </row>
    <row r="2" spans="1:8" ht="12.75" customHeight="1" x14ac:dyDescent="0.2">
      <c r="A2" s="100"/>
      <c r="B2" s="250" t="s">
        <v>196</v>
      </c>
      <c r="C2" s="250"/>
      <c r="D2" s="250"/>
      <c r="E2" s="101"/>
      <c r="F2" s="100"/>
      <c r="G2" s="100"/>
      <c r="H2" s="100"/>
    </row>
    <row r="3" spans="1:8" ht="12.75" customHeight="1" x14ac:dyDescent="0.2">
      <c r="A3" s="100"/>
      <c r="B3" s="155"/>
      <c r="C3" s="155"/>
      <c r="D3" s="155"/>
      <c r="E3" s="101"/>
      <c r="F3" s="100"/>
      <c r="G3" s="100"/>
      <c r="H3" s="100"/>
    </row>
    <row r="4" spans="1:8" ht="12.75" customHeight="1" x14ac:dyDescent="0.2">
      <c r="A4" s="100"/>
      <c r="B4" s="155"/>
      <c r="C4" s="155"/>
      <c r="D4" s="155"/>
      <c r="E4" s="101"/>
      <c r="F4" s="100"/>
      <c r="G4" s="100"/>
      <c r="H4" s="100"/>
    </row>
    <row r="5" spans="1:8" ht="54.75" customHeight="1" x14ac:dyDescent="0.2">
      <c r="A5" s="102" t="s">
        <v>330</v>
      </c>
      <c r="B5" s="251" t="s">
        <v>400</v>
      </c>
      <c r="C5" s="251"/>
      <c r="D5" s="102" t="s">
        <v>197</v>
      </c>
      <c r="E5" s="156" t="s">
        <v>579</v>
      </c>
    </row>
    <row r="6" spans="1:8" ht="16.7" customHeight="1" x14ac:dyDescent="0.2">
      <c r="A6" s="93"/>
      <c r="B6" s="94"/>
      <c r="C6" s="94"/>
      <c r="D6" s="93"/>
      <c r="E6" s="92"/>
    </row>
    <row r="7" spans="1:8" ht="54.75" customHeight="1" x14ac:dyDescent="0.2">
      <c r="A7" s="103" t="s">
        <v>331</v>
      </c>
      <c r="B7" s="252" t="s">
        <v>583</v>
      </c>
      <c r="C7" s="252"/>
      <c r="D7" s="252"/>
      <c r="E7" s="252"/>
    </row>
    <row r="8" spans="1:8" ht="13.35" customHeight="1" x14ac:dyDescent="0.2">
      <c r="A8" s="104"/>
      <c r="B8" s="104"/>
      <c r="D8" s="105"/>
      <c r="E8" s="105"/>
    </row>
    <row r="9" spans="1:8" ht="75.95" customHeight="1" x14ac:dyDescent="0.2">
      <c r="A9" s="93" t="s">
        <v>198</v>
      </c>
      <c r="B9" s="255" t="s">
        <v>581</v>
      </c>
      <c r="C9" s="255"/>
      <c r="D9" s="255"/>
      <c r="E9" s="255"/>
    </row>
    <row r="10" spans="1:8" ht="39" customHeight="1" x14ac:dyDescent="0.2">
      <c r="A10" s="104"/>
      <c r="B10" s="253"/>
      <c r="C10" s="254"/>
      <c r="D10" s="254"/>
      <c r="E10" s="254"/>
    </row>
    <row r="11" spans="1:8" s="106" customFormat="1" ht="12.95" customHeight="1" x14ac:dyDescent="0.2">
      <c r="A11" s="247" t="s">
        <v>199</v>
      </c>
      <c r="B11" s="247"/>
      <c r="C11" s="247"/>
      <c r="D11" s="247"/>
      <c r="E11" s="247"/>
    </row>
    <row r="12" spans="1:8" s="106" customFormat="1" ht="12.75" customHeight="1" x14ac:dyDescent="0.2">
      <c r="A12" s="197" t="s">
        <v>464</v>
      </c>
      <c r="B12" s="197" t="s">
        <v>200</v>
      </c>
      <c r="C12" s="198" t="s">
        <v>201</v>
      </c>
      <c r="D12" s="198" t="s">
        <v>202</v>
      </c>
      <c r="E12" s="198" t="s">
        <v>203</v>
      </c>
    </row>
    <row r="13" spans="1:8" x14ac:dyDescent="0.2">
      <c r="A13" s="197"/>
      <c r="B13" s="197"/>
      <c r="C13" s="198"/>
      <c r="D13" s="198"/>
      <c r="E13" s="198"/>
    </row>
    <row r="14" spans="1:8" ht="48" x14ac:dyDescent="0.2">
      <c r="A14" s="248" t="s">
        <v>204</v>
      </c>
      <c r="B14" s="186">
        <v>1</v>
      </c>
      <c r="C14" s="234" t="s">
        <v>465</v>
      </c>
      <c r="D14" s="186">
        <v>1</v>
      </c>
      <c r="E14" s="187" t="s">
        <v>401</v>
      </c>
    </row>
    <row r="15" spans="1:8" ht="36" x14ac:dyDescent="0.2">
      <c r="A15" s="248"/>
      <c r="B15" s="186">
        <v>2</v>
      </c>
      <c r="C15" s="188" t="s">
        <v>403</v>
      </c>
      <c r="D15" s="186">
        <v>2</v>
      </c>
      <c r="E15" s="187" t="s">
        <v>402</v>
      </c>
    </row>
    <row r="16" spans="1:8" ht="96" x14ac:dyDescent="0.2">
      <c r="A16" s="248"/>
      <c r="B16" s="186">
        <v>3</v>
      </c>
      <c r="C16" s="188" t="s">
        <v>404</v>
      </c>
      <c r="D16" s="186">
        <v>3</v>
      </c>
      <c r="E16" s="235" t="s">
        <v>466</v>
      </c>
    </row>
    <row r="17" spans="1:5" x14ac:dyDescent="0.2">
      <c r="A17" s="248"/>
      <c r="B17" s="186"/>
      <c r="C17" s="188"/>
      <c r="D17" s="199"/>
      <c r="E17" s="200"/>
    </row>
    <row r="18" spans="1:5" x14ac:dyDescent="0.2">
      <c r="A18" s="248"/>
      <c r="B18" s="186"/>
      <c r="C18" s="188"/>
      <c r="D18" s="199"/>
      <c r="E18" s="200"/>
    </row>
    <row r="19" spans="1:5" ht="48" x14ac:dyDescent="0.2">
      <c r="A19" s="249" t="s">
        <v>467</v>
      </c>
      <c r="B19" s="186">
        <v>4</v>
      </c>
      <c r="C19" s="236" t="s">
        <v>468</v>
      </c>
      <c r="D19" s="186">
        <v>4</v>
      </c>
      <c r="E19" s="188" t="s">
        <v>469</v>
      </c>
    </row>
    <row r="20" spans="1:5" ht="36" x14ac:dyDescent="0.2">
      <c r="A20" s="249"/>
      <c r="B20" s="186">
        <v>5</v>
      </c>
      <c r="C20" s="236" t="s">
        <v>470</v>
      </c>
      <c r="D20" s="186"/>
      <c r="E20" s="189"/>
    </row>
    <row r="21" spans="1:5" ht="48" x14ac:dyDescent="0.2">
      <c r="A21" s="249"/>
      <c r="B21" s="186">
        <v>6</v>
      </c>
      <c r="C21" s="188" t="s">
        <v>471</v>
      </c>
      <c r="D21" s="186"/>
      <c r="E21" s="195"/>
    </row>
    <row r="22" spans="1:5" ht="36" x14ac:dyDescent="0.2">
      <c r="A22" s="256" t="s">
        <v>472</v>
      </c>
      <c r="B22" s="186">
        <v>7</v>
      </c>
      <c r="C22" s="189" t="s">
        <v>405</v>
      </c>
      <c r="D22" s="186">
        <v>5</v>
      </c>
      <c r="E22" s="236" t="s">
        <v>406</v>
      </c>
    </row>
    <row r="23" spans="1:5" ht="49.5" x14ac:dyDescent="0.2">
      <c r="A23" s="256"/>
      <c r="B23" s="186">
        <v>8</v>
      </c>
      <c r="C23" s="237" t="s">
        <v>473</v>
      </c>
      <c r="D23" s="186">
        <v>6</v>
      </c>
      <c r="E23" s="235" t="s">
        <v>474</v>
      </c>
    </row>
    <row r="24" spans="1:5" ht="36" x14ac:dyDescent="0.2">
      <c r="A24" s="256"/>
      <c r="B24" s="186">
        <v>9</v>
      </c>
      <c r="C24" s="237" t="s">
        <v>475</v>
      </c>
      <c r="D24" s="186">
        <v>7</v>
      </c>
      <c r="E24" s="235" t="s">
        <v>476</v>
      </c>
    </row>
    <row r="25" spans="1:5" ht="36" x14ac:dyDescent="0.2">
      <c r="A25" s="256"/>
      <c r="B25" s="186">
        <v>10</v>
      </c>
      <c r="C25" s="237" t="s">
        <v>477</v>
      </c>
      <c r="D25" s="186"/>
      <c r="E25" s="195"/>
    </row>
    <row r="26" spans="1:5" ht="24" x14ac:dyDescent="0.2">
      <c r="A26" s="256"/>
      <c r="B26" s="186">
        <v>11</v>
      </c>
      <c r="C26" s="237" t="s">
        <v>478</v>
      </c>
      <c r="D26" s="186"/>
      <c r="E26" s="200"/>
    </row>
    <row r="27" spans="1:5" ht="36" x14ac:dyDescent="0.2">
      <c r="A27" s="256"/>
      <c r="B27" s="186">
        <v>12</v>
      </c>
      <c r="C27" s="237" t="s">
        <v>479</v>
      </c>
      <c r="D27" s="186"/>
      <c r="E27" s="195"/>
    </row>
    <row r="28" spans="1:5" x14ac:dyDescent="0.2">
      <c r="A28" s="256"/>
      <c r="B28" s="186"/>
      <c r="C28" s="189"/>
      <c r="D28" s="186"/>
      <c r="E28" s="195"/>
    </row>
    <row r="29" spans="1:5" ht="47.25" customHeight="1" x14ac:dyDescent="0.2">
      <c r="A29" s="256" t="s">
        <v>480</v>
      </c>
      <c r="B29" s="186">
        <v>13</v>
      </c>
      <c r="C29" s="188" t="s">
        <v>407</v>
      </c>
      <c r="D29" s="186"/>
      <c r="E29" s="195"/>
    </row>
    <row r="30" spans="1:5" ht="36" x14ac:dyDescent="0.2">
      <c r="A30" s="256"/>
      <c r="B30" s="186">
        <v>14</v>
      </c>
      <c r="C30" s="188" t="s">
        <v>481</v>
      </c>
      <c r="D30" s="186"/>
      <c r="E30" s="195"/>
    </row>
    <row r="31" spans="1:5" ht="27.75" customHeight="1" x14ac:dyDescent="0.2">
      <c r="A31" s="256"/>
      <c r="B31" s="186">
        <v>15</v>
      </c>
      <c r="C31" s="236" t="s">
        <v>482</v>
      </c>
      <c r="D31" s="186"/>
      <c r="E31" s="195"/>
    </row>
    <row r="32" spans="1:5" ht="34.5" customHeight="1" x14ac:dyDescent="0.2">
      <c r="A32" s="256"/>
      <c r="B32" s="186">
        <v>16</v>
      </c>
      <c r="C32" s="236" t="s">
        <v>483</v>
      </c>
      <c r="D32" s="186"/>
      <c r="E32" s="195"/>
    </row>
    <row r="33" spans="1:5" ht="48" x14ac:dyDescent="0.2">
      <c r="A33" s="256"/>
      <c r="B33" s="186">
        <v>17</v>
      </c>
      <c r="C33" s="236" t="s">
        <v>484</v>
      </c>
      <c r="D33" s="186"/>
      <c r="E33" s="189"/>
    </row>
    <row r="34" spans="1:5" ht="48.75" customHeight="1" x14ac:dyDescent="0.2">
      <c r="A34" s="256"/>
      <c r="B34" s="186">
        <v>18</v>
      </c>
      <c r="C34" s="188" t="s">
        <v>485</v>
      </c>
      <c r="D34" s="186"/>
      <c r="E34" s="202"/>
    </row>
    <row r="35" spans="1:5" ht="38.25" customHeight="1" x14ac:dyDescent="0.2">
      <c r="A35" s="203" t="s">
        <v>486</v>
      </c>
      <c r="B35" s="186">
        <v>19</v>
      </c>
      <c r="C35" s="237" t="s">
        <v>487</v>
      </c>
      <c r="D35" s="186"/>
      <c r="E35" s="195"/>
    </row>
    <row r="36" spans="1:5" ht="24" x14ac:dyDescent="0.2">
      <c r="A36" s="256" t="s">
        <v>488</v>
      </c>
      <c r="B36" s="186">
        <v>20</v>
      </c>
      <c r="C36" s="188" t="s">
        <v>408</v>
      </c>
      <c r="D36" s="186">
        <v>8</v>
      </c>
      <c r="E36" s="187" t="s">
        <v>409</v>
      </c>
    </row>
    <row r="37" spans="1:5" ht="69.75" customHeight="1" x14ac:dyDescent="0.2">
      <c r="A37" s="256"/>
      <c r="B37" s="186">
        <v>21</v>
      </c>
      <c r="C37" s="237" t="s">
        <v>489</v>
      </c>
      <c r="D37" s="186"/>
      <c r="E37" s="200"/>
    </row>
    <row r="38" spans="1:5" ht="48" x14ac:dyDescent="0.2">
      <c r="A38" s="256"/>
      <c r="B38" s="186">
        <v>22</v>
      </c>
      <c r="C38" s="188" t="s">
        <v>410</v>
      </c>
      <c r="D38" s="186"/>
      <c r="E38" s="195"/>
    </row>
    <row r="39" spans="1:5" x14ac:dyDescent="0.2">
      <c r="A39" s="256"/>
      <c r="B39" s="186"/>
      <c r="C39" s="189"/>
      <c r="D39" s="186"/>
      <c r="E39" s="195"/>
    </row>
    <row r="40" spans="1:5" x14ac:dyDescent="0.2">
      <c r="A40" s="247" t="s">
        <v>205</v>
      </c>
      <c r="B40" s="247"/>
      <c r="C40" s="247"/>
      <c r="D40" s="247"/>
      <c r="E40" s="247"/>
    </row>
    <row r="41" spans="1:5" x14ac:dyDescent="0.2">
      <c r="A41" s="204" t="s">
        <v>464</v>
      </c>
      <c r="B41" s="204" t="s">
        <v>200</v>
      </c>
      <c r="C41" s="190" t="s">
        <v>490</v>
      </c>
      <c r="D41" s="190" t="s">
        <v>202</v>
      </c>
      <c r="E41" s="190" t="s">
        <v>491</v>
      </c>
    </row>
    <row r="42" spans="1:5" ht="48" x14ac:dyDescent="0.2">
      <c r="A42" s="257" t="s">
        <v>492</v>
      </c>
      <c r="B42" s="186">
        <v>1</v>
      </c>
      <c r="C42" s="236" t="s">
        <v>493</v>
      </c>
      <c r="D42" s="192">
        <v>1</v>
      </c>
      <c r="E42" s="205" t="s">
        <v>411</v>
      </c>
    </row>
    <row r="43" spans="1:5" ht="48" x14ac:dyDescent="0.2">
      <c r="A43" s="257"/>
      <c r="B43" s="186">
        <v>2</v>
      </c>
      <c r="C43" s="188" t="s">
        <v>412</v>
      </c>
      <c r="D43" s="192">
        <v>2</v>
      </c>
      <c r="E43" s="205" t="s">
        <v>413</v>
      </c>
    </row>
    <row r="44" spans="1:5" ht="48" x14ac:dyDescent="0.2">
      <c r="A44" s="257"/>
      <c r="B44" s="186"/>
      <c r="C44" s="206"/>
      <c r="D44" s="192">
        <v>3</v>
      </c>
      <c r="E44" s="238" t="s">
        <v>414</v>
      </c>
    </row>
    <row r="45" spans="1:5" ht="60" x14ac:dyDescent="0.2">
      <c r="A45" s="257"/>
      <c r="B45" s="186"/>
      <c r="C45" s="206"/>
      <c r="D45" s="192">
        <v>4</v>
      </c>
      <c r="E45" s="205" t="s">
        <v>494</v>
      </c>
    </row>
    <row r="46" spans="1:5" ht="24" x14ac:dyDescent="0.2">
      <c r="A46" s="257"/>
      <c r="B46" s="186"/>
      <c r="C46" s="206"/>
      <c r="D46" s="192">
        <v>5</v>
      </c>
      <c r="E46" s="189" t="s">
        <v>415</v>
      </c>
    </row>
    <row r="47" spans="1:5" ht="51.75" customHeight="1" x14ac:dyDescent="0.2">
      <c r="A47" s="257"/>
      <c r="B47" s="186"/>
      <c r="C47" s="206"/>
      <c r="D47" s="192">
        <v>6</v>
      </c>
      <c r="E47" s="234" t="s">
        <v>416</v>
      </c>
    </row>
    <row r="48" spans="1:5" ht="36" x14ac:dyDescent="0.2">
      <c r="A48" s="257"/>
      <c r="B48" s="186"/>
      <c r="C48" s="206"/>
      <c r="D48" s="192">
        <v>7</v>
      </c>
      <c r="E48" s="191" t="s">
        <v>417</v>
      </c>
    </row>
    <row r="49" spans="1:5" ht="48" x14ac:dyDescent="0.2">
      <c r="A49" s="257"/>
      <c r="B49" s="186"/>
      <c r="C49" s="206"/>
      <c r="D49" s="192">
        <v>8</v>
      </c>
      <c r="E49" s="234" t="s">
        <v>418</v>
      </c>
    </row>
    <row r="50" spans="1:5" ht="60" x14ac:dyDescent="0.2">
      <c r="A50" s="257"/>
      <c r="B50" s="186"/>
      <c r="C50" s="207"/>
      <c r="D50" s="192">
        <v>9</v>
      </c>
      <c r="E50" s="191" t="s">
        <v>419</v>
      </c>
    </row>
    <row r="51" spans="1:5" ht="36" x14ac:dyDescent="0.2">
      <c r="A51" s="257"/>
      <c r="B51" s="186"/>
      <c r="C51" s="207"/>
      <c r="D51" s="192">
        <v>10</v>
      </c>
      <c r="E51" s="239" t="s">
        <v>495</v>
      </c>
    </row>
    <row r="52" spans="1:5" ht="25.5" x14ac:dyDescent="0.2">
      <c r="A52" s="257"/>
      <c r="B52" s="186"/>
      <c r="C52" s="207"/>
      <c r="D52" s="192">
        <v>11</v>
      </c>
      <c r="E52" s="239" t="s">
        <v>496</v>
      </c>
    </row>
    <row r="53" spans="1:5" ht="24" x14ac:dyDescent="0.2">
      <c r="A53" s="257"/>
      <c r="B53" s="186"/>
      <c r="C53" s="207"/>
      <c r="D53" s="186">
        <v>12</v>
      </c>
      <c r="E53" s="235" t="s">
        <v>497</v>
      </c>
    </row>
    <row r="54" spans="1:5" ht="48" x14ac:dyDescent="0.2">
      <c r="A54" s="257" t="s">
        <v>206</v>
      </c>
      <c r="B54" s="186">
        <v>3</v>
      </c>
      <c r="C54" s="234" t="s">
        <v>498</v>
      </c>
      <c r="D54" s="186">
        <v>13</v>
      </c>
      <c r="E54" s="191" t="s">
        <v>499</v>
      </c>
    </row>
    <row r="55" spans="1:5" ht="48" x14ac:dyDescent="0.2">
      <c r="A55" s="257"/>
      <c r="B55" s="186"/>
      <c r="C55" s="191"/>
      <c r="D55" s="192">
        <v>14</v>
      </c>
      <c r="E55" s="207" t="s">
        <v>500</v>
      </c>
    </row>
    <row r="56" spans="1:5" ht="36" x14ac:dyDescent="0.2">
      <c r="A56" s="257"/>
      <c r="B56" s="186"/>
      <c r="C56" s="191"/>
      <c r="D56" s="192">
        <v>15</v>
      </c>
      <c r="E56" s="207" t="s">
        <v>501</v>
      </c>
    </row>
    <row r="57" spans="1:5" ht="24" x14ac:dyDescent="0.2">
      <c r="A57" s="257"/>
      <c r="B57" s="186"/>
      <c r="C57" s="208"/>
      <c r="D57" s="186">
        <v>16</v>
      </c>
      <c r="E57" s="207" t="s">
        <v>502</v>
      </c>
    </row>
    <row r="58" spans="1:5" ht="48" x14ac:dyDescent="0.2">
      <c r="A58" s="256" t="s">
        <v>503</v>
      </c>
      <c r="B58" s="186">
        <v>4</v>
      </c>
      <c r="C58" s="240" t="s">
        <v>421</v>
      </c>
      <c r="D58" s="192">
        <v>17</v>
      </c>
      <c r="E58" s="187" t="s">
        <v>504</v>
      </c>
    </row>
    <row r="59" spans="1:5" ht="60" x14ac:dyDescent="0.2">
      <c r="A59" s="256"/>
      <c r="B59" s="186">
        <v>5</v>
      </c>
      <c r="C59" s="240" t="s">
        <v>423</v>
      </c>
      <c r="D59" s="192">
        <v>18</v>
      </c>
      <c r="E59" s="189" t="s">
        <v>420</v>
      </c>
    </row>
    <row r="60" spans="1:5" ht="48" x14ac:dyDescent="0.2">
      <c r="A60" s="256"/>
      <c r="B60" s="186">
        <v>6</v>
      </c>
      <c r="C60" s="235" t="s">
        <v>505</v>
      </c>
      <c r="D60" s="192">
        <v>19</v>
      </c>
      <c r="E60" s="189" t="s">
        <v>422</v>
      </c>
    </row>
    <row r="61" spans="1:5" ht="60" x14ac:dyDescent="0.2">
      <c r="A61" s="256"/>
      <c r="B61" s="186">
        <v>7</v>
      </c>
      <c r="C61" s="239" t="s">
        <v>506</v>
      </c>
      <c r="D61" s="192">
        <v>20</v>
      </c>
      <c r="E61" s="237" t="s">
        <v>424</v>
      </c>
    </row>
    <row r="62" spans="1:5" ht="24" x14ac:dyDescent="0.2">
      <c r="A62" s="256"/>
      <c r="B62" s="186"/>
      <c r="C62" s="188"/>
      <c r="D62" s="192">
        <v>21</v>
      </c>
      <c r="E62" s="189" t="s">
        <v>425</v>
      </c>
    </row>
    <row r="63" spans="1:5" ht="36" x14ac:dyDescent="0.2">
      <c r="A63" s="256"/>
      <c r="B63" s="186"/>
      <c r="C63" s="188"/>
      <c r="D63" s="192">
        <v>22</v>
      </c>
      <c r="E63" s="237" t="s">
        <v>427</v>
      </c>
    </row>
    <row r="64" spans="1:5" ht="48" x14ac:dyDescent="0.2">
      <c r="A64" s="256"/>
      <c r="B64" s="186"/>
      <c r="C64" s="209"/>
      <c r="D64" s="186">
        <v>23</v>
      </c>
      <c r="E64" s="189" t="s">
        <v>426</v>
      </c>
    </row>
    <row r="65" spans="1:5" ht="36" x14ac:dyDescent="0.2">
      <c r="A65" s="256" t="s">
        <v>507</v>
      </c>
      <c r="B65" s="186">
        <v>8</v>
      </c>
      <c r="C65" s="240" t="s">
        <v>429</v>
      </c>
      <c r="D65" s="192">
        <v>24</v>
      </c>
      <c r="E65" s="187" t="s">
        <v>508</v>
      </c>
    </row>
    <row r="66" spans="1:5" ht="96" x14ac:dyDescent="0.2">
      <c r="A66" s="256"/>
      <c r="B66" s="186">
        <v>9</v>
      </c>
      <c r="C66" s="187" t="s">
        <v>509</v>
      </c>
      <c r="D66" s="192">
        <v>25</v>
      </c>
      <c r="E66" s="189" t="s">
        <v>428</v>
      </c>
    </row>
    <row r="67" spans="1:5" ht="72" x14ac:dyDescent="0.2">
      <c r="A67" s="256"/>
      <c r="B67" s="186">
        <v>10</v>
      </c>
      <c r="C67" s="187" t="s">
        <v>431</v>
      </c>
      <c r="D67" s="192">
        <v>26</v>
      </c>
      <c r="E67" s="189" t="s">
        <v>430</v>
      </c>
    </row>
    <row r="68" spans="1:5" ht="72" x14ac:dyDescent="0.2">
      <c r="A68" s="256"/>
      <c r="B68" s="186">
        <v>11</v>
      </c>
      <c r="C68" s="187" t="s">
        <v>432</v>
      </c>
      <c r="D68" s="194"/>
      <c r="E68" s="210"/>
    </row>
    <row r="69" spans="1:5" x14ac:dyDescent="0.2">
      <c r="A69" s="256"/>
      <c r="B69" s="186"/>
      <c r="C69" s="195"/>
      <c r="D69" s="194"/>
      <c r="E69" s="189"/>
    </row>
    <row r="70" spans="1:5" ht="36" x14ac:dyDescent="0.2">
      <c r="A70" s="256" t="s">
        <v>207</v>
      </c>
      <c r="B70" s="186">
        <v>12</v>
      </c>
      <c r="C70" s="188" t="s">
        <v>433</v>
      </c>
      <c r="D70" s="194">
        <v>27</v>
      </c>
      <c r="E70" s="189" t="s">
        <v>434</v>
      </c>
    </row>
    <row r="71" spans="1:5" ht="36" x14ac:dyDescent="0.2">
      <c r="A71" s="256"/>
      <c r="B71" s="186">
        <v>13</v>
      </c>
      <c r="C71" s="187" t="s">
        <v>435</v>
      </c>
      <c r="D71" s="194">
        <v>28</v>
      </c>
      <c r="E71" s="189" t="s">
        <v>436</v>
      </c>
    </row>
    <row r="72" spans="1:5" ht="36" x14ac:dyDescent="0.2">
      <c r="A72" s="256"/>
      <c r="B72" s="186">
        <v>14</v>
      </c>
      <c r="C72" s="187" t="s">
        <v>510</v>
      </c>
      <c r="D72" s="194">
        <v>29</v>
      </c>
      <c r="E72" s="189" t="s">
        <v>511</v>
      </c>
    </row>
    <row r="73" spans="1:5" ht="36" x14ac:dyDescent="0.2">
      <c r="A73" s="256"/>
      <c r="B73" s="186">
        <v>15</v>
      </c>
      <c r="C73" s="187" t="s">
        <v>512</v>
      </c>
      <c r="D73" s="194">
        <v>30</v>
      </c>
      <c r="E73" s="189" t="s">
        <v>437</v>
      </c>
    </row>
    <row r="74" spans="1:5" ht="60" x14ac:dyDescent="0.2">
      <c r="A74" s="256"/>
      <c r="B74" s="186">
        <v>16</v>
      </c>
      <c r="C74" s="187" t="s">
        <v>513</v>
      </c>
      <c r="D74" s="194">
        <v>31</v>
      </c>
      <c r="E74" s="189" t="s">
        <v>514</v>
      </c>
    </row>
    <row r="75" spans="1:5" ht="48" x14ac:dyDescent="0.2">
      <c r="A75" s="256"/>
      <c r="B75" s="186">
        <v>17</v>
      </c>
      <c r="C75" s="187" t="s">
        <v>438</v>
      </c>
      <c r="D75" s="194">
        <v>32</v>
      </c>
      <c r="E75" s="189" t="s">
        <v>439</v>
      </c>
    </row>
    <row r="76" spans="1:5" ht="72" x14ac:dyDescent="0.2">
      <c r="A76" s="256"/>
      <c r="B76" s="186">
        <v>18</v>
      </c>
      <c r="C76" s="188" t="s">
        <v>440</v>
      </c>
      <c r="D76" s="194">
        <v>33</v>
      </c>
      <c r="E76" s="189" t="s">
        <v>441</v>
      </c>
    </row>
    <row r="77" spans="1:5" ht="48" x14ac:dyDescent="0.2">
      <c r="A77" s="256"/>
      <c r="B77" s="186">
        <v>19</v>
      </c>
      <c r="C77" s="188" t="s">
        <v>442</v>
      </c>
      <c r="D77" s="194">
        <v>34</v>
      </c>
      <c r="E77" s="189" t="s">
        <v>443</v>
      </c>
    </row>
    <row r="78" spans="1:5" ht="48" x14ac:dyDescent="0.2">
      <c r="A78" s="256"/>
      <c r="B78" s="186"/>
      <c r="C78" s="189"/>
      <c r="D78" s="194">
        <v>35</v>
      </c>
      <c r="E78" s="237" t="s">
        <v>444</v>
      </c>
    </row>
    <row r="79" spans="1:5" x14ac:dyDescent="0.2">
      <c r="A79" s="256"/>
      <c r="B79" s="186"/>
      <c r="C79" s="189"/>
      <c r="D79" s="194"/>
      <c r="E79" s="205"/>
    </row>
    <row r="80" spans="1:5" ht="36" x14ac:dyDescent="0.2">
      <c r="A80" s="256" t="s">
        <v>208</v>
      </c>
      <c r="B80" s="186">
        <v>20</v>
      </c>
      <c r="C80" s="236" t="s">
        <v>515</v>
      </c>
      <c r="D80" s="194">
        <v>36</v>
      </c>
      <c r="E80" s="237" t="s">
        <v>516</v>
      </c>
    </row>
    <row r="81" spans="1:5" ht="36" x14ac:dyDescent="0.2">
      <c r="A81" s="256"/>
      <c r="B81" s="186">
        <v>21</v>
      </c>
      <c r="C81" s="236" t="s">
        <v>517</v>
      </c>
      <c r="D81" s="194">
        <v>37</v>
      </c>
      <c r="E81" s="237" t="s">
        <v>518</v>
      </c>
    </row>
    <row r="82" spans="1:5" ht="48" customHeight="1" x14ac:dyDescent="0.2">
      <c r="A82" s="256"/>
      <c r="B82" s="186">
        <v>22</v>
      </c>
      <c r="C82" s="236" t="s">
        <v>519</v>
      </c>
      <c r="D82" s="194"/>
      <c r="E82" s="188"/>
    </row>
    <row r="83" spans="1:5" x14ac:dyDescent="0.2">
      <c r="A83" s="256"/>
      <c r="B83" s="186"/>
      <c r="C83" s="206"/>
      <c r="D83" s="194"/>
      <c r="E83" s="188"/>
    </row>
    <row r="84" spans="1:5" ht="64.5" customHeight="1" x14ac:dyDescent="0.2">
      <c r="A84" s="256" t="s">
        <v>333</v>
      </c>
      <c r="B84" s="186">
        <v>23</v>
      </c>
      <c r="C84" s="187" t="s">
        <v>585</v>
      </c>
      <c r="D84" s="194">
        <v>38</v>
      </c>
      <c r="E84" s="240" t="s">
        <v>445</v>
      </c>
    </row>
    <row r="85" spans="1:5" ht="48" x14ac:dyDescent="0.2">
      <c r="A85" s="256"/>
      <c r="B85" s="186">
        <v>24</v>
      </c>
      <c r="C85" s="187" t="s">
        <v>446</v>
      </c>
      <c r="D85" s="194"/>
      <c r="E85" s="189"/>
    </row>
    <row r="86" spans="1:5" ht="48" x14ac:dyDescent="0.2">
      <c r="A86" s="256" t="s">
        <v>209</v>
      </c>
      <c r="B86" s="186">
        <v>25</v>
      </c>
      <c r="C86" s="235" t="s">
        <v>520</v>
      </c>
      <c r="D86" s="194">
        <v>39</v>
      </c>
      <c r="E86" s="237" t="s">
        <v>447</v>
      </c>
    </row>
    <row r="87" spans="1:5" ht="24" x14ac:dyDescent="0.2">
      <c r="A87" s="256"/>
      <c r="B87" s="186"/>
      <c r="C87" s="195"/>
      <c r="D87" s="194">
        <v>40</v>
      </c>
      <c r="E87" s="237" t="s">
        <v>448</v>
      </c>
    </row>
    <row r="88" spans="1:5" ht="36" x14ac:dyDescent="0.2">
      <c r="A88" s="256"/>
      <c r="B88" s="186"/>
      <c r="C88" s="195"/>
      <c r="D88" s="194">
        <v>41</v>
      </c>
      <c r="E88" s="189" t="s">
        <v>449</v>
      </c>
    </row>
    <row r="89" spans="1:5" ht="36" x14ac:dyDescent="0.2">
      <c r="A89" s="256" t="s">
        <v>210</v>
      </c>
      <c r="B89" s="186"/>
      <c r="C89" s="187"/>
      <c r="D89" s="194">
        <v>42</v>
      </c>
      <c r="E89" s="188" t="s">
        <v>521</v>
      </c>
    </row>
    <row r="90" spans="1:5" ht="36" x14ac:dyDescent="0.2">
      <c r="A90" s="256"/>
      <c r="B90" s="186"/>
      <c r="C90" s="211"/>
      <c r="D90" s="194">
        <v>43</v>
      </c>
      <c r="E90" s="212" t="s">
        <v>522</v>
      </c>
    </row>
    <row r="91" spans="1:5" ht="36" x14ac:dyDescent="0.2">
      <c r="A91" s="256"/>
      <c r="B91" s="186"/>
      <c r="C91" s="211"/>
      <c r="D91" s="194">
        <v>44</v>
      </c>
      <c r="E91" s="212" t="s">
        <v>523</v>
      </c>
    </row>
    <row r="92" spans="1:5" ht="72" x14ac:dyDescent="0.2">
      <c r="A92" s="256"/>
      <c r="B92" s="186"/>
      <c r="C92" s="193"/>
      <c r="D92" s="194">
        <v>45</v>
      </c>
      <c r="E92" s="212" t="s">
        <v>524</v>
      </c>
    </row>
    <row r="93" spans="1:5" ht="36" x14ac:dyDescent="0.2">
      <c r="A93" s="256"/>
      <c r="B93" s="186"/>
      <c r="C93" s="187"/>
      <c r="D93" s="194">
        <v>46</v>
      </c>
      <c r="E93" s="212" t="s">
        <v>525</v>
      </c>
    </row>
    <row r="94" spans="1:5" ht="72" x14ac:dyDescent="0.2">
      <c r="A94" s="256"/>
      <c r="B94" s="186"/>
      <c r="C94" s="187"/>
      <c r="D94" s="194">
        <v>47</v>
      </c>
      <c r="E94" s="212" t="s">
        <v>526</v>
      </c>
    </row>
    <row r="95" spans="1:5" x14ac:dyDescent="0.2">
      <c r="A95" s="256"/>
      <c r="B95" s="186"/>
      <c r="C95" s="187"/>
      <c r="D95" s="194"/>
      <c r="E95" s="213"/>
    </row>
    <row r="96" spans="1:5" x14ac:dyDescent="0.2">
      <c r="A96" s="256"/>
      <c r="B96" s="186"/>
      <c r="C96" s="194"/>
      <c r="D96" s="214"/>
      <c r="E96" s="214"/>
    </row>
    <row r="97" spans="1:5" ht="40.5" customHeight="1" x14ac:dyDescent="0.2">
      <c r="A97" s="256" t="s">
        <v>332</v>
      </c>
      <c r="B97" s="186">
        <v>26</v>
      </c>
      <c r="C97" s="188" t="s">
        <v>450</v>
      </c>
      <c r="D97" s="199">
        <v>48</v>
      </c>
      <c r="E97" s="236" t="s">
        <v>527</v>
      </c>
    </row>
    <row r="98" spans="1:5" ht="41.25" customHeight="1" x14ac:dyDescent="0.2">
      <c r="A98" s="256"/>
      <c r="B98" s="215">
        <v>27</v>
      </c>
      <c r="C98" s="201" t="s">
        <v>528</v>
      </c>
      <c r="D98" s="199">
        <v>49</v>
      </c>
      <c r="E98" s="236" t="s">
        <v>529</v>
      </c>
    </row>
    <row r="99" spans="1:5" ht="64.5" customHeight="1" x14ac:dyDescent="0.2">
      <c r="A99" s="256"/>
      <c r="B99" s="215">
        <v>28</v>
      </c>
      <c r="C99" s="201" t="s">
        <v>530</v>
      </c>
      <c r="D99" s="216">
        <v>50</v>
      </c>
      <c r="E99" s="236" t="s">
        <v>531</v>
      </c>
    </row>
    <row r="100" spans="1:5" ht="38.25" customHeight="1" x14ac:dyDescent="0.2">
      <c r="A100" s="256"/>
      <c r="B100" s="215"/>
      <c r="C100" s="206"/>
      <c r="D100" s="199">
        <v>51</v>
      </c>
      <c r="E100" s="236" t="s">
        <v>532</v>
      </c>
    </row>
    <row r="101" spans="1:5" ht="42" customHeight="1" x14ac:dyDescent="0.2">
      <c r="A101" s="256"/>
      <c r="B101" s="215"/>
      <c r="C101" s="206"/>
      <c r="D101" s="216">
        <v>52</v>
      </c>
      <c r="E101" s="236" t="s">
        <v>533</v>
      </c>
    </row>
    <row r="102" spans="1:5" x14ac:dyDescent="0.2">
      <c r="A102" s="256"/>
      <c r="B102" s="215"/>
      <c r="C102" s="193"/>
      <c r="D102" s="214"/>
      <c r="E102" s="212"/>
    </row>
  </sheetData>
  <mergeCells count="23">
    <mergeCell ref="A84:A85"/>
    <mergeCell ref="A86:A88"/>
    <mergeCell ref="A89:A96"/>
    <mergeCell ref="A97:A102"/>
    <mergeCell ref="A54:A57"/>
    <mergeCell ref="A58:A64"/>
    <mergeCell ref="A65:A69"/>
    <mergeCell ref="A70:A79"/>
    <mergeCell ref="A80:A83"/>
    <mergeCell ref="A22:A28"/>
    <mergeCell ref="A29:A34"/>
    <mergeCell ref="A36:A39"/>
    <mergeCell ref="A40:E40"/>
    <mergeCell ref="A42:A53"/>
    <mergeCell ref="A11:E11"/>
    <mergeCell ref="A14:A18"/>
    <mergeCell ref="A19:A21"/>
    <mergeCell ref="B1:D1"/>
    <mergeCell ref="B2:D2"/>
    <mergeCell ref="B5:C5"/>
    <mergeCell ref="B7:E7"/>
    <mergeCell ref="B10:E10"/>
    <mergeCell ref="B9:E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F55"/>
  <sheetViews>
    <sheetView view="pageBreakPreview" zoomScaleNormal="160" zoomScaleSheetLayoutView="100" workbookViewId="0">
      <pane ySplit="5" topLeftCell="A6" activePane="bottomLeft" state="frozen"/>
      <selection pane="bottomLeft" activeCell="A55" sqref="A55"/>
    </sheetView>
  </sheetViews>
  <sheetFormatPr baseColWidth="10" defaultColWidth="10.7109375" defaultRowHeight="18.75" x14ac:dyDescent="0.3"/>
  <cols>
    <col min="1" max="1" width="93.42578125" style="98" bestFit="1" customWidth="1"/>
    <col min="2" max="2" width="7.85546875" style="99" customWidth="1"/>
    <col min="3" max="3" width="5.7109375" style="97" customWidth="1"/>
    <col min="4" max="4" width="14.140625" style="97" customWidth="1"/>
    <col min="5" max="5" width="21.7109375" style="97" customWidth="1"/>
    <col min="6" max="6" width="44.42578125" style="98" customWidth="1"/>
  </cols>
  <sheetData>
    <row r="1" spans="1:6" ht="22.5" customHeight="1" x14ac:dyDescent="0.25">
      <c r="A1" s="258" t="s">
        <v>186</v>
      </c>
      <c r="B1" s="258"/>
      <c r="C1" s="258"/>
      <c r="D1" s="258"/>
      <c r="E1" s="258"/>
      <c r="F1" s="258"/>
    </row>
    <row r="2" spans="1:6" x14ac:dyDescent="0.3">
      <c r="A2" s="259" t="s">
        <v>187</v>
      </c>
      <c r="B2" s="259"/>
      <c r="C2" s="259"/>
      <c r="D2" s="259"/>
      <c r="E2" s="259"/>
      <c r="F2" s="259"/>
    </row>
    <row r="3" spans="1:6" x14ac:dyDescent="0.3">
      <c r="A3" s="260" t="s">
        <v>188</v>
      </c>
      <c r="B3" s="261"/>
      <c r="C3" s="261"/>
      <c r="D3" s="261"/>
      <c r="E3" s="261"/>
      <c r="F3" s="262"/>
    </row>
    <row r="4" spans="1:6" ht="28.5" customHeight="1" x14ac:dyDescent="0.25">
      <c r="A4" s="217" t="s">
        <v>189</v>
      </c>
      <c r="B4" s="263" t="s">
        <v>190</v>
      </c>
      <c r="C4" s="264"/>
      <c r="D4" s="264"/>
      <c r="E4" s="265"/>
      <c r="F4" s="96" t="s">
        <v>191</v>
      </c>
    </row>
    <row r="5" spans="1:6" x14ac:dyDescent="0.3">
      <c r="A5" s="218"/>
      <c r="B5" s="219" t="s">
        <v>192</v>
      </c>
      <c r="C5" s="220" t="s">
        <v>193</v>
      </c>
      <c r="D5" s="220" t="s">
        <v>194</v>
      </c>
      <c r="E5" s="220" t="s">
        <v>195</v>
      </c>
      <c r="F5" s="218"/>
    </row>
    <row r="6" spans="1:6" x14ac:dyDescent="0.25">
      <c r="A6" s="221" t="s">
        <v>534</v>
      </c>
      <c r="B6" s="222">
        <v>1</v>
      </c>
      <c r="C6" s="222"/>
      <c r="D6" s="222"/>
      <c r="E6" s="222"/>
      <c r="F6" s="221" t="s">
        <v>452</v>
      </c>
    </row>
    <row r="7" spans="1:6" ht="25.5" x14ac:dyDescent="0.25">
      <c r="A7" s="221" t="s">
        <v>535</v>
      </c>
      <c r="B7" s="222">
        <v>3.19</v>
      </c>
      <c r="C7" s="222"/>
      <c r="D7" s="222"/>
      <c r="E7" s="222"/>
      <c r="F7" s="221" t="s">
        <v>452</v>
      </c>
    </row>
    <row r="8" spans="1:6" ht="23.1" customHeight="1" x14ac:dyDescent="0.25">
      <c r="A8" s="221" t="s">
        <v>536</v>
      </c>
      <c r="B8" s="222" t="s">
        <v>537</v>
      </c>
      <c r="C8" s="222"/>
      <c r="D8" s="222">
        <v>3.25</v>
      </c>
      <c r="E8" s="222"/>
      <c r="F8" s="221" t="s">
        <v>452</v>
      </c>
    </row>
    <row r="9" spans="1:6" x14ac:dyDescent="0.25">
      <c r="A9" s="221" t="s">
        <v>538</v>
      </c>
      <c r="B9" s="222">
        <v>7</v>
      </c>
      <c r="C9" s="222"/>
      <c r="D9" s="222"/>
      <c r="E9" s="222"/>
      <c r="F9" s="221" t="s">
        <v>452</v>
      </c>
    </row>
    <row r="10" spans="1:6" x14ac:dyDescent="0.25">
      <c r="A10" s="221" t="s">
        <v>539</v>
      </c>
      <c r="B10" s="223">
        <v>8</v>
      </c>
      <c r="C10" s="222"/>
      <c r="D10" s="224"/>
      <c r="E10" s="225"/>
      <c r="F10" s="221" t="s">
        <v>452</v>
      </c>
    </row>
    <row r="11" spans="1:6" x14ac:dyDescent="0.25">
      <c r="A11" s="221" t="s">
        <v>540</v>
      </c>
      <c r="B11" s="222">
        <v>12</v>
      </c>
      <c r="C11" s="222"/>
      <c r="D11" s="222"/>
      <c r="E11" s="222"/>
      <c r="F11" s="221" t="s">
        <v>452</v>
      </c>
    </row>
    <row r="12" spans="1:6" x14ac:dyDescent="0.25">
      <c r="A12" s="221" t="s">
        <v>541</v>
      </c>
      <c r="B12" s="222">
        <v>12</v>
      </c>
      <c r="C12" s="222">
        <v>3.5</v>
      </c>
      <c r="D12" s="222">
        <v>6</v>
      </c>
      <c r="E12" s="222">
        <v>4.7</v>
      </c>
      <c r="F12" s="221" t="s">
        <v>7</v>
      </c>
    </row>
    <row r="13" spans="1:6" ht="25.5" x14ac:dyDescent="0.25">
      <c r="A13" s="221" t="s">
        <v>542</v>
      </c>
      <c r="B13" s="222">
        <v>13</v>
      </c>
      <c r="C13" s="222"/>
      <c r="D13" s="222"/>
      <c r="E13" s="222"/>
      <c r="F13" s="221" t="s">
        <v>452</v>
      </c>
    </row>
    <row r="14" spans="1:6" x14ac:dyDescent="0.25">
      <c r="A14" s="221" t="s">
        <v>543</v>
      </c>
      <c r="B14" s="222">
        <v>14</v>
      </c>
      <c r="C14" s="222"/>
      <c r="D14" s="222"/>
      <c r="E14" s="222"/>
      <c r="F14" s="221" t="s">
        <v>452</v>
      </c>
    </row>
    <row r="15" spans="1:6" x14ac:dyDescent="0.25">
      <c r="A15" s="221" t="s">
        <v>544</v>
      </c>
      <c r="B15" s="222">
        <v>15</v>
      </c>
      <c r="C15" s="222"/>
      <c r="D15" s="222"/>
      <c r="E15" s="222"/>
      <c r="F15" s="221" t="s">
        <v>452</v>
      </c>
    </row>
    <row r="16" spans="1:6" x14ac:dyDescent="0.25">
      <c r="A16" s="221" t="s">
        <v>545</v>
      </c>
      <c r="B16" s="222">
        <v>16</v>
      </c>
      <c r="C16" s="222"/>
      <c r="D16" s="222"/>
      <c r="E16" s="222"/>
      <c r="F16" s="221" t="s">
        <v>452</v>
      </c>
    </row>
    <row r="17" spans="1:6" ht="25.5" x14ac:dyDescent="0.25">
      <c r="A17" s="221" t="s">
        <v>546</v>
      </c>
      <c r="B17" s="222">
        <v>17</v>
      </c>
      <c r="C17" s="222"/>
      <c r="D17" s="222"/>
      <c r="E17" s="222"/>
      <c r="F17" s="221" t="s">
        <v>452</v>
      </c>
    </row>
    <row r="18" spans="1:6" ht="25.5" x14ac:dyDescent="0.25">
      <c r="A18" s="221" t="s">
        <v>547</v>
      </c>
      <c r="B18" s="222">
        <v>18</v>
      </c>
      <c r="C18" s="222"/>
      <c r="D18" s="222"/>
      <c r="E18" s="222"/>
      <c r="F18" s="221" t="s">
        <v>452</v>
      </c>
    </row>
    <row r="19" spans="1:6" x14ac:dyDescent="0.25">
      <c r="A19" s="221" t="s">
        <v>548</v>
      </c>
      <c r="B19" s="222">
        <v>20</v>
      </c>
      <c r="C19" s="222"/>
      <c r="D19" s="222"/>
      <c r="E19" s="222"/>
      <c r="F19" s="221" t="s">
        <v>452</v>
      </c>
    </row>
    <row r="20" spans="1:6" x14ac:dyDescent="0.25">
      <c r="A20" s="221" t="s">
        <v>549</v>
      </c>
      <c r="B20" s="222">
        <v>21</v>
      </c>
      <c r="C20" s="222"/>
      <c r="D20" s="222"/>
      <c r="E20" s="222"/>
      <c r="F20" s="221" t="s">
        <v>7</v>
      </c>
    </row>
    <row r="21" spans="1:6" ht="25.5" x14ac:dyDescent="0.25">
      <c r="A21" s="221" t="s">
        <v>458</v>
      </c>
      <c r="B21" s="222">
        <v>22</v>
      </c>
      <c r="C21" s="222"/>
      <c r="D21" s="222"/>
      <c r="E21" s="222"/>
      <c r="F21" s="221" t="s">
        <v>452</v>
      </c>
    </row>
    <row r="22" spans="1:6" x14ac:dyDescent="0.25">
      <c r="A22" s="221" t="s">
        <v>550</v>
      </c>
      <c r="B22" s="222"/>
      <c r="C22" s="222">
        <v>3</v>
      </c>
      <c r="D22" s="222"/>
      <c r="E22" s="222"/>
      <c r="F22" s="221" t="s">
        <v>7</v>
      </c>
    </row>
    <row r="23" spans="1:6" ht="38.25" x14ac:dyDescent="0.25">
      <c r="A23" s="221" t="s">
        <v>551</v>
      </c>
      <c r="B23" s="222">
        <v>20.21</v>
      </c>
      <c r="C23" s="222">
        <v>8</v>
      </c>
      <c r="D23" s="222" t="s">
        <v>552</v>
      </c>
      <c r="E23" s="222"/>
      <c r="F23" s="221" t="s">
        <v>7</v>
      </c>
    </row>
    <row r="24" spans="1:6" ht="25.5" x14ac:dyDescent="0.25">
      <c r="A24" s="221" t="s">
        <v>553</v>
      </c>
      <c r="B24" s="222"/>
      <c r="C24" s="222"/>
      <c r="D24" s="222">
        <v>1</v>
      </c>
      <c r="E24" s="222"/>
      <c r="F24" s="221" t="s">
        <v>452</v>
      </c>
    </row>
    <row r="25" spans="1:6" ht="24.95" customHeight="1" x14ac:dyDescent="0.25">
      <c r="A25" s="221" t="s">
        <v>586</v>
      </c>
      <c r="B25" s="222"/>
      <c r="C25" s="222"/>
      <c r="D25" s="222">
        <v>2</v>
      </c>
      <c r="E25" s="222">
        <v>12</v>
      </c>
      <c r="F25" s="221" t="s">
        <v>7</v>
      </c>
    </row>
    <row r="26" spans="1:6" ht="25.5" x14ac:dyDescent="0.25">
      <c r="A26" s="241" t="s">
        <v>619</v>
      </c>
      <c r="B26" s="222"/>
      <c r="C26" s="222"/>
      <c r="D26" s="222">
        <v>4.22</v>
      </c>
      <c r="E26" s="222"/>
      <c r="F26" s="221" t="s">
        <v>7</v>
      </c>
    </row>
    <row r="27" spans="1:6" x14ac:dyDescent="0.25">
      <c r="A27" s="221" t="s">
        <v>554</v>
      </c>
      <c r="B27" s="222"/>
      <c r="C27" s="222"/>
      <c r="D27" s="222">
        <v>5</v>
      </c>
      <c r="E27" s="222"/>
      <c r="F27" s="221" t="s">
        <v>7</v>
      </c>
    </row>
    <row r="28" spans="1:6" x14ac:dyDescent="0.25">
      <c r="A28" s="221" t="s">
        <v>555</v>
      </c>
      <c r="B28" s="222"/>
      <c r="C28" s="222"/>
      <c r="D28" s="222">
        <v>6</v>
      </c>
      <c r="E28" s="222"/>
      <c r="F28" s="221" t="s">
        <v>452</v>
      </c>
    </row>
    <row r="29" spans="1:6" ht="25.5" x14ac:dyDescent="0.25">
      <c r="A29" s="221" t="s">
        <v>556</v>
      </c>
      <c r="B29" s="222"/>
      <c r="C29" s="222"/>
      <c r="D29" s="222">
        <v>6.7</v>
      </c>
      <c r="E29" s="222">
        <v>4.7</v>
      </c>
      <c r="F29" s="221" t="s">
        <v>7</v>
      </c>
    </row>
    <row r="30" spans="1:6" x14ac:dyDescent="0.25">
      <c r="A30" s="221" t="s">
        <v>557</v>
      </c>
      <c r="B30" s="222"/>
      <c r="C30" s="222"/>
      <c r="D30" s="222">
        <v>8</v>
      </c>
      <c r="E30" s="222"/>
      <c r="F30" s="221" t="s">
        <v>7</v>
      </c>
    </row>
    <row r="31" spans="1:6" x14ac:dyDescent="0.25">
      <c r="A31" s="221" t="s">
        <v>558</v>
      </c>
      <c r="B31" s="222"/>
      <c r="C31" s="222"/>
      <c r="D31" s="222">
        <v>9</v>
      </c>
      <c r="E31" s="222"/>
      <c r="F31" s="221" t="s">
        <v>452</v>
      </c>
    </row>
    <row r="32" spans="1:6" ht="25.5" x14ac:dyDescent="0.25">
      <c r="A32" s="221" t="s">
        <v>559</v>
      </c>
      <c r="B32" s="222"/>
      <c r="C32" s="222"/>
      <c r="D32" s="222">
        <v>10</v>
      </c>
      <c r="E32" s="222"/>
      <c r="F32" s="221" t="s">
        <v>452</v>
      </c>
    </row>
    <row r="33" spans="1:6" x14ac:dyDescent="0.25">
      <c r="A33" s="221" t="s">
        <v>453</v>
      </c>
      <c r="B33" s="222"/>
      <c r="C33" s="222"/>
      <c r="D33" s="222">
        <v>12</v>
      </c>
      <c r="E33" s="222"/>
      <c r="F33" s="221" t="s">
        <v>452</v>
      </c>
    </row>
    <row r="34" spans="1:6" x14ac:dyDescent="0.25">
      <c r="A34" s="221" t="s">
        <v>451</v>
      </c>
      <c r="B34" s="222"/>
      <c r="C34" s="222"/>
      <c r="D34" s="222">
        <v>13</v>
      </c>
      <c r="E34" s="222"/>
      <c r="F34" s="221" t="s">
        <v>452</v>
      </c>
    </row>
    <row r="35" spans="1:6" x14ac:dyDescent="0.25">
      <c r="A35" s="221" t="s">
        <v>560</v>
      </c>
      <c r="B35" s="222">
        <v>16</v>
      </c>
      <c r="C35" s="222"/>
      <c r="D35" s="222">
        <v>14</v>
      </c>
      <c r="E35" s="222"/>
      <c r="F35" s="221" t="s">
        <v>7</v>
      </c>
    </row>
    <row r="36" spans="1:6" ht="25.5" x14ac:dyDescent="0.25">
      <c r="A36" s="221" t="s">
        <v>561</v>
      </c>
      <c r="B36" s="222">
        <v>14</v>
      </c>
      <c r="C36" s="222"/>
      <c r="D36" s="222">
        <v>15</v>
      </c>
      <c r="E36" s="222"/>
      <c r="F36" s="221" t="s">
        <v>7</v>
      </c>
    </row>
    <row r="37" spans="1:6" ht="25.5" x14ac:dyDescent="0.25">
      <c r="A37" s="221" t="s">
        <v>562</v>
      </c>
      <c r="B37" s="222"/>
      <c r="C37" s="222"/>
      <c r="D37" s="222">
        <v>16</v>
      </c>
      <c r="E37" s="222"/>
      <c r="F37" s="221" t="s">
        <v>7</v>
      </c>
    </row>
    <row r="38" spans="1:6" ht="25.5" x14ac:dyDescent="0.25">
      <c r="A38" s="221" t="s">
        <v>454</v>
      </c>
      <c r="B38" s="222"/>
      <c r="C38" s="222"/>
      <c r="D38" s="222">
        <v>17</v>
      </c>
      <c r="E38" s="222"/>
      <c r="F38" s="221" t="s">
        <v>452</v>
      </c>
    </row>
    <row r="39" spans="1:6" ht="25.5" x14ac:dyDescent="0.25">
      <c r="A39" s="221" t="s">
        <v>455</v>
      </c>
      <c r="B39" s="222"/>
      <c r="C39" s="222"/>
      <c r="D39" s="222">
        <v>18</v>
      </c>
      <c r="E39" s="222"/>
      <c r="F39" s="221" t="s">
        <v>452</v>
      </c>
    </row>
    <row r="40" spans="1:6" ht="25.5" x14ac:dyDescent="0.25">
      <c r="A40" s="221" t="s">
        <v>563</v>
      </c>
      <c r="B40" s="222"/>
      <c r="C40" s="222"/>
      <c r="D40" s="222">
        <v>19</v>
      </c>
      <c r="E40" s="222"/>
      <c r="F40" s="221" t="s">
        <v>452</v>
      </c>
    </row>
    <row r="41" spans="1:6" x14ac:dyDescent="0.25">
      <c r="A41" s="221" t="s">
        <v>564</v>
      </c>
      <c r="B41" s="222"/>
      <c r="C41" s="222"/>
      <c r="D41" s="222">
        <v>20.21</v>
      </c>
      <c r="E41" s="222"/>
      <c r="F41" s="221" t="s">
        <v>452</v>
      </c>
    </row>
    <row r="42" spans="1:6" ht="25.5" x14ac:dyDescent="0.25">
      <c r="A42" s="221" t="s">
        <v>587</v>
      </c>
      <c r="B42" s="222"/>
      <c r="C42" s="222"/>
      <c r="D42" s="222">
        <v>23</v>
      </c>
      <c r="E42" s="222"/>
      <c r="F42" s="221" t="s">
        <v>7</v>
      </c>
    </row>
    <row r="43" spans="1:6" x14ac:dyDescent="0.25">
      <c r="A43" s="221" t="s">
        <v>456</v>
      </c>
      <c r="B43" s="222"/>
      <c r="C43" s="222"/>
      <c r="D43" s="222">
        <v>24</v>
      </c>
      <c r="E43" s="222"/>
      <c r="F43" s="221" t="s">
        <v>452</v>
      </c>
    </row>
    <row r="44" spans="1:6" x14ac:dyDescent="0.25">
      <c r="A44" s="221" t="s">
        <v>457</v>
      </c>
      <c r="B44" s="222"/>
      <c r="C44" s="222"/>
      <c r="D44" s="222">
        <v>26</v>
      </c>
      <c r="E44" s="222"/>
      <c r="F44" s="221" t="s">
        <v>7</v>
      </c>
    </row>
    <row r="45" spans="1:6" x14ac:dyDescent="0.25">
      <c r="A45" s="221" t="s">
        <v>565</v>
      </c>
      <c r="B45" s="222"/>
      <c r="C45" s="222"/>
      <c r="D45" s="222"/>
      <c r="E45" s="222">
        <v>1.2</v>
      </c>
      <c r="F45" s="221" t="s">
        <v>7</v>
      </c>
    </row>
    <row r="46" spans="1:6" ht="25.5" x14ac:dyDescent="0.25">
      <c r="A46" s="221" t="s">
        <v>566</v>
      </c>
      <c r="B46" s="222"/>
      <c r="C46" s="222">
        <v>3.5</v>
      </c>
      <c r="D46" s="222">
        <v>6</v>
      </c>
      <c r="E46" s="222">
        <v>4.7</v>
      </c>
      <c r="F46" s="221" t="s">
        <v>7</v>
      </c>
    </row>
    <row r="47" spans="1:6" x14ac:dyDescent="0.25">
      <c r="A47" s="221" t="s">
        <v>567</v>
      </c>
      <c r="B47" s="222"/>
      <c r="C47" s="222"/>
      <c r="D47" s="222"/>
      <c r="E47" s="222">
        <v>5</v>
      </c>
      <c r="F47" s="221" t="s">
        <v>7</v>
      </c>
    </row>
    <row r="48" spans="1:6" ht="25.5" x14ac:dyDescent="0.25">
      <c r="A48" s="221" t="s">
        <v>459</v>
      </c>
      <c r="B48" s="222"/>
      <c r="C48" s="222"/>
      <c r="D48" s="222"/>
      <c r="E48" s="222">
        <v>8</v>
      </c>
      <c r="F48" s="221" t="s">
        <v>7</v>
      </c>
    </row>
    <row r="49" spans="1:6" x14ac:dyDescent="0.25">
      <c r="A49" s="221" t="s">
        <v>568</v>
      </c>
      <c r="B49" s="222"/>
      <c r="C49" s="222"/>
      <c r="D49" s="222"/>
      <c r="E49" s="222">
        <v>9</v>
      </c>
      <c r="F49" s="221" t="s">
        <v>7</v>
      </c>
    </row>
    <row r="50" spans="1:6" x14ac:dyDescent="0.25">
      <c r="A50" s="221" t="s">
        <v>569</v>
      </c>
      <c r="B50" s="222"/>
      <c r="C50" s="222"/>
      <c r="D50" s="222"/>
      <c r="E50" s="226" t="s">
        <v>570</v>
      </c>
      <c r="F50" s="221" t="s">
        <v>7</v>
      </c>
    </row>
    <row r="51" spans="1:6" ht="37.5" x14ac:dyDescent="0.25">
      <c r="A51" s="221" t="s">
        <v>571</v>
      </c>
      <c r="B51" s="222"/>
      <c r="C51" s="222"/>
      <c r="D51" s="222"/>
      <c r="E51" s="222" t="s">
        <v>572</v>
      </c>
      <c r="F51" s="221" t="s">
        <v>7</v>
      </c>
    </row>
    <row r="52" spans="1:6" x14ac:dyDescent="0.25">
      <c r="A52" s="221" t="s">
        <v>573</v>
      </c>
      <c r="B52" s="222"/>
      <c r="C52" s="222"/>
      <c r="D52" s="222"/>
      <c r="E52" s="222">
        <v>19</v>
      </c>
      <c r="F52" s="221" t="s">
        <v>7</v>
      </c>
    </row>
    <row r="53" spans="1:6" x14ac:dyDescent="0.25">
      <c r="A53" s="221" t="s">
        <v>574</v>
      </c>
      <c r="B53" s="222"/>
      <c r="C53" s="222"/>
      <c r="D53" s="222"/>
      <c r="E53" s="222">
        <v>26</v>
      </c>
      <c r="F53" s="221" t="s">
        <v>7</v>
      </c>
    </row>
    <row r="54" spans="1:6" x14ac:dyDescent="0.25">
      <c r="A54" s="221" t="s">
        <v>575</v>
      </c>
      <c r="B54" s="222"/>
      <c r="C54" s="222"/>
      <c r="D54" s="222"/>
      <c r="E54" s="222">
        <v>29</v>
      </c>
      <c r="F54" s="221" t="s">
        <v>7</v>
      </c>
    </row>
    <row r="55" spans="1:6" ht="37.5" x14ac:dyDescent="0.25">
      <c r="A55" s="221" t="s">
        <v>457</v>
      </c>
      <c r="B55" s="222"/>
      <c r="C55" s="222"/>
      <c r="D55" s="222"/>
      <c r="E55" s="222" t="s">
        <v>576</v>
      </c>
      <c r="F55" s="221"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4" zoomScale="145" zoomScaleNormal="145" workbookViewId="0">
      <selection activeCell="E19" sqref="E19:F19"/>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70" t="s">
        <v>69</v>
      </c>
      <c r="C2" s="271"/>
      <c r="D2" s="271"/>
      <c r="E2" s="271"/>
      <c r="F2" s="271"/>
      <c r="G2" s="271"/>
      <c r="H2" s="272"/>
    </row>
    <row r="3" spans="2:8" ht="16.5" x14ac:dyDescent="0.25">
      <c r="B3" s="273" t="s">
        <v>70</v>
      </c>
      <c r="C3" s="274"/>
      <c r="D3" s="274"/>
      <c r="E3" s="274"/>
      <c r="F3" s="274"/>
      <c r="G3" s="274"/>
      <c r="H3" s="275"/>
    </row>
    <row r="4" spans="2:8" ht="88.5" customHeight="1" x14ac:dyDescent="0.25">
      <c r="B4" s="276" t="s">
        <v>396</v>
      </c>
      <c r="C4" s="277"/>
      <c r="D4" s="277"/>
      <c r="E4" s="277"/>
      <c r="F4" s="277"/>
      <c r="G4" s="277"/>
      <c r="H4" s="278"/>
    </row>
    <row r="5" spans="2:8" ht="16.5" x14ac:dyDescent="0.25">
      <c r="B5" s="8"/>
      <c r="C5" s="9"/>
      <c r="D5" s="9"/>
      <c r="E5" s="9"/>
      <c r="F5" s="9"/>
      <c r="G5" s="9"/>
      <c r="H5" s="10"/>
    </row>
    <row r="6" spans="2:8" ht="16.5" customHeight="1" x14ac:dyDescent="0.25">
      <c r="B6" s="279" t="s">
        <v>334</v>
      </c>
      <c r="C6" s="280"/>
      <c r="D6" s="280"/>
      <c r="E6" s="280"/>
      <c r="F6" s="280"/>
      <c r="G6" s="280"/>
      <c r="H6" s="281"/>
    </row>
    <row r="7" spans="2:8" ht="44.25" customHeight="1" x14ac:dyDescent="0.25">
      <c r="B7" s="279"/>
      <c r="C7" s="280"/>
      <c r="D7" s="280"/>
      <c r="E7" s="280"/>
      <c r="F7" s="280"/>
      <c r="G7" s="280"/>
      <c r="H7" s="281"/>
    </row>
    <row r="8" spans="2:8" ht="15.75" thickBot="1" x14ac:dyDescent="0.3">
      <c r="B8" s="11"/>
      <c r="C8" s="12"/>
      <c r="D8" s="13"/>
      <c r="E8" s="14"/>
      <c r="F8" s="14"/>
      <c r="G8" s="15"/>
      <c r="H8" s="16"/>
    </row>
    <row r="9" spans="2:8" x14ac:dyDescent="0.25">
      <c r="B9" s="11"/>
      <c r="C9" s="266" t="s">
        <v>71</v>
      </c>
      <c r="D9" s="267"/>
      <c r="E9" s="268" t="s">
        <v>72</v>
      </c>
      <c r="F9" s="269"/>
      <c r="G9" s="12"/>
      <c r="H9" s="16"/>
    </row>
    <row r="10" spans="2:8" ht="35.25" customHeight="1" x14ac:dyDescent="0.25">
      <c r="B10" s="11"/>
      <c r="C10" s="282" t="s">
        <v>73</v>
      </c>
      <c r="D10" s="283"/>
      <c r="E10" s="284" t="s">
        <v>74</v>
      </c>
      <c r="F10" s="285"/>
      <c r="G10" s="12"/>
      <c r="H10" s="16"/>
    </row>
    <row r="11" spans="2:8" ht="17.25" customHeight="1" x14ac:dyDescent="0.25">
      <c r="B11" s="11"/>
      <c r="C11" s="282" t="s">
        <v>75</v>
      </c>
      <c r="D11" s="283"/>
      <c r="E11" s="284" t="s">
        <v>76</v>
      </c>
      <c r="F11" s="285"/>
      <c r="G11" s="12"/>
      <c r="H11" s="16"/>
    </row>
    <row r="12" spans="2:8" ht="19.5" customHeight="1" x14ac:dyDescent="0.25">
      <c r="B12" s="11"/>
      <c r="C12" s="282" t="s">
        <v>77</v>
      </c>
      <c r="D12" s="283"/>
      <c r="E12" s="284" t="s">
        <v>78</v>
      </c>
      <c r="F12" s="285"/>
      <c r="G12" s="12"/>
      <c r="H12" s="16"/>
    </row>
    <row r="13" spans="2:8" ht="27" customHeight="1" x14ac:dyDescent="0.25">
      <c r="B13" s="11"/>
      <c r="C13" s="282" t="s">
        <v>79</v>
      </c>
      <c r="D13" s="283"/>
      <c r="E13" s="284" t="s">
        <v>173</v>
      </c>
      <c r="F13" s="285"/>
      <c r="G13" s="12"/>
      <c r="H13" s="16"/>
    </row>
    <row r="14" spans="2:8" ht="34.5" customHeight="1" x14ac:dyDescent="0.25">
      <c r="B14" s="11"/>
      <c r="C14" s="286" t="s">
        <v>8</v>
      </c>
      <c r="D14" s="287"/>
      <c r="E14" s="288" t="s">
        <v>366</v>
      </c>
      <c r="F14" s="289"/>
      <c r="G14" s="12"/>
      <c r="H14" s="16"/>
    </row>
    <row r="15" spans="2:8" ht="27.75" customHeight="1" x14ac:dyDescent="0.25">
      <c r="B15" s="11"/>
      <c r="C15" s="286" t="s">
        <v>9</v>
      </c>
      <c r="D15" s="287"/>
      <c r="E15" s="288" t="s">
        <v>80</v>
      </c>
      <c r="F15" s="289"/>
      <c r="G15" s="12"/>
      <c r="H15" s="16"/>
    </row>
    <row r="16" spans="2:8" ht="28.5" customHeight="1" x14ac:dyDescent="0.25">
      <c r="B16" s="11"/>
      <c r="C16" s="286" t="s">
        <v>10</v>
      </c>
      <c r="D16" s="287"/>
      <c r="E16" s="288" t="s">
        <v>81</v>
      </c>
      <c r="F16" s="289"/>
      <c r="G16" s="12"/>
      <c r="H16" s="16"/>
    </row>
    <row r="17" spans="2:8" ht="72.75" customHeight="1" x14ac:dyDescent="0.25">
      <c r="B17" s="11"/>
      <c r="C17" s="286" t="s">
        <v>11</v>
      </c>
      <c r="D17" s="287"/>
      <c r="E17" s="288" t="s">
        <v>367</v>
      </c>
      <c r="F17" s="289"/>
      <c r="G17" s="12"/>
      <c r="H17" s="16"/>
    </row>
    <row r="18" spans="2:8" ht="64.5" customHeight="1" x14ac:dyDescent="0.25">
      <c r="B18" s="11"/>
      <c r="C18" s="286" t="s">
        <v>12</v>
      </c>
      <c r="D18" s="287"/>
      <c r="E18" s="288" t="s">
        <v>390</v>
      </c>
      <c r="F18" s="289"/>
      <c r="G18" s="12"/>
      <c r="H18" s="16"/>
    </row>
    <row r="19" spans="2:8" ht="71.25" customHeight="1" x14ac:dyDescent="0.25">
      <c r="B19" s="11"/>
      <c r="C19" s="286" t="s">
        <v>82</v>
      </c>
      <c r="D19" s="287"/>
      <c r="E19" s="288" t="s">
        <v>389</v>
      </c>
      <c r="F19" s="289"/>
      <c r="G19" s="12"/>
      <c r="H19" s="16"/>
    </row>
    <row r="20" spans="2:8" ht="55.5" customHeight="1" x14ac:dyDescent="0.25">
      <c r="B20" s="11"/>
      <c r="C20" s="290" t="s">
        <v>83</v>
      </c>
      <c r="D20" s="291"/>
      <c r="E20" s="288" t="s">
        <v>388</v>
      </c>
      <c r="F20" s="289"/>
      <c r="G20" s="12"/>
      <c r="H20" s="16"/>
    </row>
    <row r="21" spans="2:8" ht="42" customHeight="1" x14ac:dyDescent="0.25">
      <c r="B21" s="11"/>
      <c r="C21" s="290" t="s">
        <v>18</v>
      </c>
      <c r="D21" s="291"/>
      <c r="E21" s="288" t="s">
        <v>387</v>
      </c>
      <c r="F21" s="289"/>
      <c r="G21" s="12"/>
      <c r="H21" s="16"/>
    </row>
    <row r="22" spans="2:8" ht="59.25" customHeight="1" x14ac:dyDescent="0.25">
      <c r="B22" s="11"/>
      <c r="C22" s="290" t="s">
        <v>20</v>
      </c>
      <c r="D22" s="291"/>
      <c r="E22" s="288" t="s">
        <v>335</v>
      </c>
      <c r="F22" s="289"/>
      <c r="G22" s="12"/>
      <c r="H22" s="16"/>
    </row>
    <row r="23" spans="2:8" ht="23.25" customHeight="1" x14ac:dyDescent="0.25">
      <c r="B23" s="11"/>
      <c r="C23" s="290" t="s">
        <v>21</v>
      </c>
      <c r="D23" s="291"/>
      <c r="E23" s="288" t="s">
        <v>386</v>
      </c>
      <c r="F23" s="289"/>
      <c r="G23" s="12"/>
      <c r="H23" s="16"/>
    </row>
    <row r="24" spans="2:8" ht="30.75" customHeight="1" x14ac:dyDescent="0.25">
      <c r="B24" s="11"/>
      <c r="C24" s="290" t="s">
        <v>84</v>
      </c>
      <c r="D24" s="291"/>
      <c r="E24" s="288" t="s">
        <v>391</v>
      </c>
      <c r="F24" s="289"/>
      <c r="G24" s="12"/>
      <c r="H24" s="16"/>
    </row>
    <row r="25" spans="2:8" ht="33" customHeight="1" x14ac:dyDescent="0.25">
      <c r="B25" s="11"/>
      <c r="C25" s="290" t="s">
        <v>85</v>
      </c>
      <c r="D25" s="291"/>
      <c r="E25" s="288" t="s">
        <v>392</v>
      </c>
      <c r="F25" s="289"/>
      <c r="G25" s="12"/>
      <c r="H25" s="16"/>
    </row>
    <row r="26" spans="2:8" ht="30" customHeight="1" x14ac:dyDescent="0.25">
      <c r="B26" s="11"/>
      <c r="C26" s="290" t="s">
        <v>86</v>
      </c>
      <c r="D26" s="291"/>
      <c r="E26" s="288" t="s">
        <v>385</v>
      </c>
      <c r="F26" s="289"/>
      <c r="G26" s="12"/>
      <c r="H26" s="16"/>
    </row>
    <row r="27" spans="2:8" ht="35.25" customHeight="1" x14ac:dyDescent="0.25">
      <c r="B27" s="11"/>
      <c r="C27" s="290" t="s">
        <v>87</v>
      </c>
      <c r="D27" s="291"/>
      <c r="E27" s="288" t="s">
        <v>393</v>
      </c>
      <c r="F27" s="289"/>
      <c r="G27" s="12"/>
      <c r="H27" s="16"/>
    </row>
    <row r="28" spans="2:8" ht="31.5" customHeight="1" x14ac:dyDescent="0.25">
      <c r="B28" s="11"/>
      <c r="C28" s="290" t="s">
        <v>88</v>
      </c>
      <c r="D28" s="291"/>
      <c r="E28" s="288" t="s">
        <v>394</v>
      </c>
      <c r="F28" s="289"/>
      <c r="G28" s="12"/>
      <c r="H28" s="16"/>
    </row>
    <row r="29" spans="2:8" ht="35.25" customHeight="1" x14ac:dyDescent="0.25">
      <c r="B29" s="11"/>
      <c r="C29" s="290" t="s">
        <v>89</v>
      </c>
      <c r="D29" s="291"/>
      <c r="E29" s="288" t="s">
        <v>395</v>
      </c>
      <c r="F29" s="289"/>
      <c r="G29" s="12"/>
      <c r="H29" s="16"/>
    </row>
    <row r="30" spans="2:8" ht="59.25" customHeight="1" x14ac:dyDescent="0.25">
      <c r="B30" s="11"/>
      <c r="C30" s="290" t="s">
        <v>90</v>
      </c>
      <c r="D30" s="291"/>
      <c r="E30" s="288" t="s">
        <v>397</v>
      </c>
      <c r="F30" s="289"/>
      <c r="G30" s="12"/>
      <c r="H30" s="16"/>
    </row>
    <row r="31" spans="2:8" ht="57" customHeight="1" x14ac:dyDescent="0.25">
      <c r="B31" s="11"/>
      <c r="C31" s="290" t="s">
        <v>25</v>
      </c>
      <c r="D31" s="291"/>
      <c r="E31" s="288" t="s">
        <v>398</v>
      </c>
      <c r="F31" s="289"/>
      <c r="G31" s="12"/>
      <c r="H31" s="16"/>
    </row>
    <row r="32" spans="2:8" ht="82.5" customHeight="1" x14ac:dyDescent="0.25">
      <c r="B32" s="11"/>
      <c r="C32" s="290" t="s">
        <v>91</v>
      </c>
      <c r="D32" s="291"/>
      <c r="E32" s="288" t="s">
        <v>92</v>
      </c>
      <c r="F32" s="289"/>
      <c r="G32" s="12"/>
      <c r="H32" s="16"/>
    </row>
    <row r="33" spans="2:8" ht="46.5" customHeight="1" x14ac:dyDescent="0.25">
      <c r="B33" s="11"/>
      <c r="C33" s="290" t="s">
        <v>30</v>
      </c>
      <c r="D33" s="291"/>
      <c r="E33" s="288" t="s">
        <v>399</v>
      </c>
      <c r="F33" s="289"/>
      <c r="G33" s="12"/>
      <c r="H33" s="16"/>
    </row>
    <row r="34" spans="2:8" ht="6.75" customHeight="1" thickBot="1" x14ac:dyDescent="0.3">
      <c r="B34" s="11"/>
      <c r="C34" s="298"/>
      <c r="D34" s="299"/>
      <c r="E34" s="300"/>
      <c r="F34" s="301"/>
      <c r="G34" s="12"/>
      <c r="H34" s="16"/>
    </row>
    <row r="35" spans="2:8" ht="15.75" thickTop="1" x14ac:dyDescent="0.25">
      <c r="B35" s="11"/>
      <c r="C35" s="17"/>
      <c r="D35" s="17"/>
      <c r="E35" s="18"/>
      <c r="F35" s="18"/>
      <c r="G35" s="12"/>
      <c r="H35" s="16"/>
    </row>
    <row r="36" spans="2:8" ht="21" customHeight="1" x14ac:dyDescent="0.25">
      <c r="B36" s="292" t="s">
        <v>336</v>
      </c>
      <c r="C36" s="293"/>
      <c r="D36" s="293"/>
      <c r="E36" s="293"/>
      <c r="F36" s="293"/>
      <c r="G36" s="293"/>
      <c r="H36" s="294"/>
    </row>
    <row r="37" spans="2:8" ht="20.25" customHeight="1" x14ac:dyDescent="0.25">
      <c r="B37" s="292" t="s">
        <v>337</v>
      </c>
      <c r="C37" s="293"/>
      <c r="D37" s="293"/>
      <c r="E37" s="293"/>
      <c r="F37" s="293"/>
      <c r="G37" s="293"/>
      <c r="H37" s="294"/>
    </row>
    <row r="38" spans="2:8" ht="20.25" customHeight="1" x14ac:dyDescent="0.25">
      <c r="B38" s="292" t="s">
        <v>338</v>
      </c>
      <c r="C38" s="293"/>
      <c r="D38" s="293"/>
      <c r="E38" s="293"/>
      <c r="F38" s="293"/>
      <c r="G38" s="293"/>
      <c r="H38" s="294"/>
    </row>
    <row r="39" spans="2:8" ht="21.75" customHeight="1" x14ac:dyDescent="0.25">
      <c r="B39" s="292" t="s">
        <v>339</v>
      </c>
      <c r="C39" s="293"/>
      <c r="D39" s="293"/>
      <c r="E39" s="293"/>
      <c r="F39" s="293"/>
      <c r="G39" s="293"/>
      <c r="H39" s="294"/>
    </row>
    <row r="40" spans="2:8" ht="22.5" customHeight="1" x14ac:dyDescent="0.25">
      <c r="B40" s="292" t="s">
        <v>375</v>
      </c>
      <c r="C40" s="293"/>
      <c r="D40" s="293"/>
      <c r="E40" s="293"/>
      <c r="F40" s="293"/>
      <c r="G40" s="293"/>
      <c r="H40" s="294"/>
    </row>
    <row r="41" spans="2:8" ht="32.25" customHeight="1" thickBot="1" x14ac:dyDescent="0.3">
      <c r="B41" s="295" t="s">
        <v>376</v>
      </c>
      <c r="C41" s="296"/>
      <c r="D41" s="296"/>
      <c r="E41" s="296"/>
      <c r="F41" s="296"/>
      <c r="G41" s="296"/>
      <c r="H41" s="29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C1" zoomScale="69" zoomScaleNormal="69" workbookViewId="0">
      <selection activeCell="I7" sqref="I7"/>
    </sheetView>
  </sheetViews>
  <sheetFormatPr baseColWidth="10" defaultColWidth="11.42578125" defaultRowHeight="15" x14ac:dyDescent="0.2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02" t="s">
        <v>12</v>
      </c>
      <c r="B3" s="302"/>
      <c r="C3" s="302"/>
      <c r="D3" s="302"/>
      <c r="E3" s="302"/>
      <c r="F3" s="302"/>
      <c r="G3" s="302"/>
      <c r="H3" s="302"/>
    </row>
    <row r="4" spans="1:9" x14ac:dyDescent="0.25">
      <c r="A4" s="302"/>
      <c r="B4" s="302"/>
      <c r="C4" s="302"/>
      <c r="D4" s="302"/>
      <c r="E4" s="302"/>
      <c r="F4" s="302"/>
      <c r="G4" s="302"/>
      <c r="H4" s="302"/>
    </row>
    <row r="5" spans="1:9" ht="34.5" thickBot="1" x14ac:dyDescent="0.3">
      <c r="A5" s="19"/>
      <c r="B5" s="19"/>
      <c r="C5" s="19"/>
      <c r="D5" s="19"/>
      <c r="E5" s="19"/>
      <c r="F5" s="19"/>
      <c r="G5" s="19"/>
      <c r="H5" s="19"/>
    </row>
    <row r="6" spans="1:9" ht="71.25" customHeight="1" thickBot="1" x14ac:dyDescent="0.3">
      <c r="A6" s="303" t="s">
        <v>12</v>
      </c>
      <c r="B6" s="84" t="s">
        <v>93</v>
      </c>
      <c r="C6" s="85" t="s">
        <v>94</v>
      </c>
      <c r="D6" s="85" t="s">
        <v>95</v>
      </c>
      <c r="E6" s="85" t="s">
        <v>96</v>
      </c>
      <c r="F6" s="85" t="s">
        <v>97</v>
      </c>
      <c r="G6" s="153" t="s">
        <v>98</v>
      </c>
      <c r="H6" s="84" t="s">
        <v>99</v>
      </c>
      <c r="I6" s="84" t="s">
        <v>344</v>
      </c>
    </row>
    <row r="7" spans="1:9" ht="265.5" customHeight="1" thickBot="1" x14ac:dyDescent="0.3">
      <c r="A7" s="304"/>
      <c r="B7" s="20" t="s">
        <v>100</v>
      </c>
      <c r="C7" s="20" t="s">
        <v>101</v>
      </c>
      <c r="D7" s="20" t="s">
        <v>102</v>
      </c>
      <c r="E7" s="20" t="s">
        <v>103</v>
      </c>
      <c r="F7" s="20" t="s">
        <v>104</v>
      </c>
      <c r="G7" s="21" t="s">
        <v>105</v>
      </c>
      <c r="H7" s="157" t="s">
        <v>106</v>
      </c>
      <c r="I7" s="157" t="s">
        <v>345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05" t="s">
        <v>107</v>
      </c>
      <c r="C2" s="305"/>
      <c r="D2" s="305"/>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0" t="s">
        <v>108</v>
      </c>
      <c r="D4" s="12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1" t="s">
        <v>110</v>
      </c>
      <c r="C5" s="122" t="s">
        <v>368</v>
      </c>
      <c r="D5" s="12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4" t="s">
        <v>111</v>
      </c>
      <c r="C6" s="125" t="s">
        <v>112</v>
      </c>
      <c r="D6" s="12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7" t="s">
        <v>113</v>
      </c>
      <c r="C7" s="125" t="s">
        <v>114</v>
      </c>
      <c r="D7" s="12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8" t="s">
        <v>115</v>
      </c>
      <c r="C8" s="125" t="s">
        <v>116</v>
      </c>
      <c r="D8" s="12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9" t="s">
        <v>117</v>
      </c>
      <c r="C9" s="125" t="s">
        <v>118</v>
      </c>
      <c r="D9" s="126">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49" zoomScale="67" zoomScaleNormal="67" workbookViewId="0">
      <selection activeCell="D6" sqref="D6"/>
    </sheetView>
  </sheetViews>
  <sheetFormatPr baseColWidth="10" defaultRowHeight="15" x14ac:dyDescent="0.25"/>
  <cols>
    <col min="2" max="2" width="40.42578125" customWidth="1"/>
    <col min="3" max="3" width="74.85546875" hidden="1" customWidth="1"/>
    <col min="4" max="4" width="147.85546875" customWidth="1"/>
    <col min="5" max="5" width="26.140625" style="130" customWidth="1"/>
    <col min="11" max="258" width="11.42578125" style="7"/>
  </cols>
  <sheetData>
    <row r="1" spans="1:10" s="7" customFormat="1" x14ac:dyDescent="0.25">
      <c r="E1" s="135"/>
    </row>
    <row r="2" spans="1:10" ht="33.75" x14ac:dyDescent="0.25">
      <c r="A2" s="7"/>
      <c r="B2" s="306" t="s">
        <v>119</v>
      </c>
      <c r="C2" s="306"/>
      <c r="D2" s="306"/>
      <c r="E2" s="306"/>
      <c r="F2" s="7"/>
      <c r="G2" s="7"/>
      <c r="H2" s="7"/>
      <c r="I2" s="7"/>
      <c r="J2" s="7"/>
    </row>
    <row r="3" spans="1:10" x14ac:dyDescent="0.25">
      <c r="A3" s="7"/>
      <c r="B3" s="109"/>
      <c r="C3" s="109"/>
      <c r="D3" s="109"/>
      <c r="E3" s="135"/>
      <c r="F3" s="7"/>
      <c r="G3" s="7"/>
      <c r="H3" s="7"/>
      <c r="I3" s="7"/>
      <c r="J3" s="7"/>
    </row>
    <row r="4" spans="1:10" ht="60" x14ac:dyDescent="0.25">
      <c r="A4" s="7"/>
      <c r="B4" s="25"/>
      <c r="C4" s="110" t="s">
        <v>120</v>
      </c>
      <c r="D4" s="110" t="s">
        <v>121</v>
      </c>
      <c r="E4" s="135"/>
      <c r="F4" s="7"/>
      <c r="G4" s="7"/>
      <c r="H4" s="7"/>
      <c r="I4" s="7"/>
      <c r="J4" s="7"/>
    </row>
    <row r="5" spans="1:10" ht="76.5" customHeight="1" x14ac:dyDescent="0.25">
      <c r="A5" s="26" t="s">
        <v>122</v>
      </c>
      <c r="B5" s="111" t="s">
        <v>276</v>
      </c>
      <c r="C5" s="112" t="s">
        <v>123</v>
      </c>
      <c r="D5" s="113" t="s">
        <v>47</v>
      </c>
      <c r="E5" s="136">
        <v>0.2</v>
      </c>
      <c r="F5" s="7"/>
      <c r="G5" s="7"/>
      <c r="H5" s="7"/>
      <c r="I5" s="7"/>
      <c r="J5" s="7"/>
    </row>
    <row r="6" spans="1:10" ht="99" x14ac:dyDescent="0.25">
      <c r="A6" s="26" t="s">
        <v>124</v>
      </c>
      <c r="B6" s="114" t="s">
        <v>124</v>
      </c>
      <c r="C6" s="115" t="s">
        <v>125</v>
      </c>
      <c r="D6" s="116" t="s">
        <v>48</v>
      </c>
      <c r="E6" s="136">
        <v>0.4</v>
      </c>
      <c r="F6" s="7"/>
      <c r="G6" s="7"/>
      <c r="H6" s="7"/>
      <c r="I6" s="7"/>
      <c r="J6" s="7"/>
    </row>
    <row r="7" spans="1:10" ht="66" x14ac:dyDescent="0.25">
      <c r="A7" s="26" t="s">
        <v>127</v>
      </c>
      <c r="B7" s="117" t="s">
        <v>277</v>
      </c>
      <c r="C7" s="115" t="s">
        <v>128</v>
      </c>
      <c r="D7" s="116" t="s">
        <v>129</v>
      </c>
      <c r="E7" s="136">
        <v>0.6</v>
      </c>
      <c r="F7" s="7"/>
      <c r="G7" s="7"/>
      <c r="H7" s="7"/>
      <c r="I7" s="7"/>
      <c r="J7" s="7"/>
    </row>
    <row r="8" spans="1:10" ht="66" x14ac:dyDescent="0.25">
      <c r="A8" s="26" t="s">
        <v>130</v>
      </c>
      <c r="B8" s="118" t="s">
        <v>278</v>
      </c>
      <c r="C8" s="115" t="s">
        <v>131</v>
      </c>
      <c r="D8" s="116" t="s">
        <v>307</v>
      </c>
      <c r="E8" s="136">
        <v>0.8</v>
      </c>
      <c r="F8" s="7"/>
      <c r="G8" s="7"/>
      <c r="H8" s="7"/>
      <c r="I8" s="7"/>
      <c r="J8" s="7"/>
    </row>
    <row r="9" spans="1:10" ht="66" x14ac:dyDescent="0.25">
      <c r="A9" s="26" t="s">
        <v>132</v>
      </c>
      <c r="B9" s="119" t="s">
        <v>279</v>
      </c>
      <c r="C9" s="115" t="s">
        <v>133</v>
      </c>
      <c r="D9" s="116" t="s">
        <v>50</v>
      </c>
      <c r="E9" s="136">
        <v>1</v>
      </c>
      <c r="F9" s="7"/>
      <c r="G9" s="7"/>
      <c r="H9" s="7"/>
      <c r="I9" s="7"/>
      <c r="J9" s="7"/>
    </row>
    <row r="10" spans="1:10" ht="20.25" x14ac:dyDescent="0.25">
      <c r="A10" s="26"/>
      <c r="B10" s="26"/>
      <c r="C10" s="27"/>
      <c r="D10" s="27"/>
      <c r="E10" s="135"/>
      <c r="F10" s="7"/>
      <c r="G10" s="7"/>
      <c r="H10" s="7"/>
      <c r="I10" s="7"/>
      <c r="J10" s="7"/>
    </row>
    <row r="11" spans="1:10" ht="60" x14ac:dyDescent="0.25">
      <c r="A11" s="26"/>
      <c r="B11" s="25"/>
      <c r="C11" s="110" t="s">
        <v>120</v>
      </c>
      <c r="D11" s="110" t="s">
        <v>292</v>
      </c>
      <c r="E11" s="135"/>
      <c r="F11" s="7"/>
      <c r="G11" s="7"/>
      <c r="H11" s="7"/>
      <c r="I11" s="7"/>
      <c r="J11" s="7"/>
    </row>
    <row r="12" spans="1:10" ht="79.5" customHeight="1" x14ac:dyDescent="0.25">
      <c r="A12" s="26"/>
      <c r="B12" s="111" t="s">
        <v>276</v>
      </c>
      <c r="C12" s="112" t="s">
        <v>123</v>
      </c>
      <c r="D12" s="144" t="s">
        <v>298</v>
      </c>
      <c r="E12" s="136">
        <v>0.2</v>
      </c>
      <c r="F12" s="7"/>
      <c r="G12" s="7"/>
      <c r="H12" s="7"/>
      <c r="I12" s="7"/>
      <c r="J12" s="7"/>
    </row>
    <row r="13" spans="1:10" ht="33" x14ac:dyDescent="0.25">
      <c r="A13" s="26"/>
      <c r="B13" s="114" t="s">
        <v>124</v>
      </c>
      <c r="C13" s="115" t="s">
        <v>125</v>
      </c>
      <c r="D13" s="144" t="s">
        <v>299</v>
      </c>
      <c r="E13" s="136">
        <v>0.4</v>
      </c>
      <c r="F13" s="7"/>
      <c r="G13" s="7"/>
      <c r="H13" s="7"/>
      <c r="I13" s="7"/>
      <c r="J13" s="7"/>
    </row>
    <row r="14" spans="1:10" ht="33" x14ac:dyDescent="0.25">
      <c r="A14" s="26"/>
      <c r="B14" s="117" t="s">
        <v>277</v>
      </c>
      <c r="C14" s="115" t="s">
        <v>128</v>
      </c>
      <c r="D14" s="144" t="s">
        <v>300</v>
      </c>
      <c r="E14" s="136">
        <v>0.6</v>
      </c>
      <c r="F14" s="7"/>
      <c r="G14" s="7"/>
      <c r="H14" s="7"/>
      <c r="I14" s="7"/>
      <c r="J14" s="7"/>
    </row>
    <row r="15" spans="1:10" ht="33" x14ac:dyDescent="0.25">
      <c r="A15" s="26"/>
      <c r="B15" s="118" t="s">
        <v>278</v>
      </c>
      <c r="C15" s="115" t="s">
        <v>131</v>
      </c>
      <c r="D15" s="144" t="s">
        <v>301</v>
      </c>
      <c r="E15" s="136">
        <v>0.8</v>
      </c>
      <c r="F15" s="7"/>
      <c r="G15" s="7"/>
      <c r="H15" s="7"/>
      <c r="I15" s="7"/>
      <c r="J15" s="7"/>
    </row>
    <row r="16" spans="1:10" ht="46.5" customHeight="1" x14ac:dyDescent="0.25">
      <c r="A16" s="26"/>
      <c r="B16" s="119" t="s">
        <v>279</v>
      </c>
      <c r="C16" s="115" t="s">
        <v>133</v>
      </c>
      <c r="D16" s="144" t="s">
        <v>302</v>
      </c>
      <c r="E16" s="136">
        <v>1</v>
      </c>
      <c r="F16" s="7"/>
      <c r="G16" s="7"/>
      <c r="H16" s="7"/>
      <c r="I16" s="7"/>
      <c r="J16" s="7"/>
    </row>
    <row r="17" spans="1:10" ht="20.25" x14ac:dyDescent="0.25">
      <c r="A17" s="26"/>
      <c r="B17" s="26"/>
      <c r="C17" s="27"/>
      <c r="D17" s="27"/>
      <c r="E17" s="135"/>
      <c r="F17" s="7"/>
      <c r="G17" s="7"/>
      <c r="H17" s="7"/>
      <c r="I17" s="7"/>
      <c r="J17" s="7"/>
    </row>
    <row r="18" spans="1:10" ht="16.5" x14ac:dyDescent="0.25">
      <c r="A18" s="26"/>
      <c r="B18" s="28"/>
      <c r="C18" s="28"/>
      <c r="D18" s="28"/>
      <c r="E18" s="135"/>
      <c r="F18" s="7"/>
      <c r="G18" s="7"/>
      <c r="H18" s="7"/>
      <c r="I18" s="7"/>
      <c r="J18" s="7"/>
    </row>
    <row r="19" spans="1:10" ht="60" x14ac:dyDescent="0.25">
      <c r="A19" s="26"/>
      <c r="B19" s="25"/>
      <c r="C19" s="110" t="s">
        <v>120</v>
      </c>
      <c r="D19" s="110" t="s">
        <v>305</v>
      </c>
      <c r="E19" s="135"/>
      <c r="F19" s="7"/>
      <c r="G19" s="7"/>
      <c r="H19" s="7"/>
      <c r="I19" s="7"/>
      <c r="J19" s="7"/>
    </row>
    <row r="20" spans="1:10" ht="57.75" customHeight="1" x14ac:dyDescent="0.25">
      <c r="A20" s="26"/>
      <c r="B20" s="111" t="s">
        <v>276</v>
      </c>
      <c r="C20" s="112" t="s">
        <v>123</v>
      </c>
      <c r="D20" s="144" t="s">
        <v>293</v>
      </c>
      <c r="E20" s="136">
        <v>0.2</v>
      </c>
      <c r="F20" s="7"/>
      <c r="G20" s="7"/>
      <c r="H20" s="7"/>
      <c r="I20" s="7"/>
      <c r="J20" s="7"/>
    </row>
    <row r="21" spans="1:10" ht="54" customHeight="1" x14ac:dyDescent="0.25">
      <c r="A21" s="26"/>
      <c r="B21" s="114" t="s">
        <v>124</v>
      </c>
      <c r="C21" s="115" t="s">
        <v>125</v>
      </c>
      <c r="D21" s="144" t="s">
        <v>294</v>
      </c>
      <c r="E21" s="136">
        <v>0.4</v>
      </c>
      <c r="F21" s="7"/>
      <c r="G21" s="7"/>
      <c r="H21" s="7"/>
      <c r="I21" s="7"/>
      <c r="J21" s="7"/>
    </row>
    <row r="22" spans="1:10" ht="64.5" customHeight="1" x14ac:dyDescent="0.25">
      <c r="A22" s="26"/>
      <c r="B22" s="117" t="s">
        <v>277</v>
      </c>
      <c r="C22" s="115" t="s">
        <v>128</v>
      </c>
      <c r="D22" s="144" t="s">
        <v>295</v>
      </c>
      <c r="E22" s="136">
        <v>0.6</v>
      </c>
      <c r="F22" s="7"/>
      <c r="G22" s="7"/>
      <c r="H22" s="7"/>
      <c r="I22" s="7"/>
      <c r="J22" s="7"/>
    </row>
    <row r="23" spans="1:10" ht="51.75" customHeight="1" x14ac:dyDescent="0.25">
      <c r="A23" s="26"/>
      <c r="B23" s="118" t="s">
        <v>278</v>
      </c>
      <c r="C23" s="115" t="s">
        <v>131</v>
      </c>
      <c r="D23" s="144" t="s">
        <v>296</v>
      </c>
      <c r="E23" s="136">
        <v>0.8</v>
      </c>
      <c r="F23" s="7"/>
      <c r="G23" s="7"/>
      <c r="H23" s="7"/>
      <c r="I23" s="7"/>
      <c r="J23" s="7"/>
    </row>
    <row r="24" spans="1:10" ht="51.75" customHeight="1" x14ac:dyDescent="0.25">
      <c r="A24" s="26"/>
      <c r="B24" s="119" t="s">
        <v>279</v>
      </c>
      <c r="C24" s="115" t="s">
        <v>133</v>
      </c>
      <c r="D24" s="144" t="s">
        <v>297</v>
      </c>
      <c r="E24" s="136">
        <v>1</v>
      </c>
      <c r="F24" s="7"/>
      <c r="G24" s="7"/>
      <c r="H24" s="7"/>
      <c r="I24" s="7"/>
      <c r="J24" s="7"/>
    </row>
    <row r="25" spans="1:10" ht="16.5" x14ac:dyDescent="0.25">
      <c r="A25" s="26"/>
      <c r="B25" s="28"/>
      <c r="C25" s="28"/>
      <c r="D25" s="28"/>
      <c r="E25" s="135"/>
      <c r="F25" s="7"/>
      <c r="G25" s="7"/>
      <c r="H25" s="7"/>
      <c r="I25" s="7"/>
      <c r="J25" s="7"/>
    </row>
    <row r="26" spans="1:10" ht="16.5" x14ac:dyDescent="0.25">
      <c r="A26" s="26"/>
      <c r="B26" s="28"/>
      <c r="C26" s="28"/>
      <c r="D26" s="28"/>
      <c r="E26" s="135"/>
      <c r="F26" s="7"/>
      <c r="G26" s="7"/>
      <c r="H26" s="7"/>
      <c r="I26" s="7"/>
      <c r="J26" s="7"/>
    </row>
    <row r="27" spans="1:10" ht="16.5" x14ac:dyDescent="0.25">
      <c r="A27" s="26"/>
      <c r="B27" s="28"/>
      <c r="C27" s="28"/>
      <c r="D27" s="28"/>
      <c r="E27" s="135"/>
      <c r="F27" s="7"/>
      <c r="G27" s="7"/>
      <c r="H27" s="7"/>
      <c r="I27" s="7"/>
      <c r="J27" s="7"/>
    </row>
    <row r="28" spans="1:10" ht="16.5" x14ac:dyDescent="0.25">
      <c r="A28" s="26"/>
      <c r="B28" s="28"/>
      <c r="C28" s="28"/>
      <c r="D28" s="28"/>
      <c r="E28" s="135"/>
      <c r="F28" s="7"/>
      <c r="G28" s="7"/>
      <c r="H28" s="7"/>
      <c r="I28" s="7"/>
      <c r="J28" s="7"/>
    </row>
    <row r="29" spans="1:10" ht="60" x14ac:dyDescent="0.25">
      <c r="A29" s="26"/>
      <c r="B29" s="25"/>
      <c r="C29" s="110" t="s">
        <v>120</v>
      </c>
      <c r="D29" s="110" t="s">
        <v>303</v>
      </c>
      <c r="E29" s="135"/>
      <c r="F29" s="7"/>
      <c r="G29" s="7"/>
      <c r="H29" s="7"/>
      <c r="I29" s="7"/>
      <c r="J29" s="7"/>
    </row>
    <row r="30" spans="1:10" ht="75.75" customHeight="1" x14ac:dyDescent="0.25">
      <c r="A30" s="26"/>
      <c r="B30" s="111" t="s">
        <v>276</v>
      </c>
      <c r="C30" s="112" t="s">
        <v>123</v>
      </c>
      <c r="D30" s="144" t="s">
        <v>310</v>
      </c>
      <c r="E30" s="136">
        <v>0.2</v>
      </c>
      <c r="F30" s="7"/>
      <c r="G30" s="7"/>
      <c r="H30" s="7"/>
      <c r="I30" s="7"/>
      <c r="J30" s="7"/>
    </row>
    <row r="31" spans="1:10" ht="65.25" customHeight="1" x14ac:dyDescent="0.25">
      <c r="A31" s="26"/>
      <c r="B31" s="114" t="s">
        <v>124</v>
      </c>
      <c r="C31" s="115" t="s">
        <v>125</v>
      </c>
      <c r="D31" s="144" t="s">
        <v>311</v>
      </c>
      <c r="E31" s="136">
        <v>0.4</v>
      </c>
      <c r="F31" s="7"/>
      <c r="G31" s="7"/>
      <c r="H31" s="7"/>
      <c r="I31" s="7"/>
      <c r="J31" s="7"/>
    </row>
    <row r="32" spans="1:10" ht="57" customHeight="1" x14ac:dyDescent="0.25">
      <c r="A32" s="26"/>
      <c r="B32" s="117" t="s">
        <v>277</v>
      </c>
      <c r="C32" s="115" t="s">
        <v>128</v>
      </c>
      <c r="D32" s="144" t="s">
        <v>304</v>
      </c>
      <c r="E32" s="136">
        <v>0.6</v>
      </c>
      <c r="F32" s="7"/>
      <c r="G32" s="7"/>
      <c r="H32" s="7"/>
      <c r="I32" s="7"/>
      <c r="J32" s="7"/>
    </row>
    <row r="33" spans="1:10" ht="66.75" customHeight="1" x14ac:dyDescent="0.25">
      <c r="A33" s="26"/>
      <c r="B33" s="118" t="s">
        <v>278</v>
      </c>
      <c r="C33" s="115" t="s">
        <v>131</v>
      </c>
      <c r="D33" s="144" t="s">
        <v>312</v>
      </c>
      <c r="E33" s="136">
        <v>0.8</v>
      </c>
      <c r="F33" s="7"/>
      <c r="G33" s="7"/>
      <c r="H33" s="7"/>
      <c r="I33" s="7"/>
      <c r="J33" s="7"/>
    </row>
    <row r="34" spans="1:10" ht="79.5" customHeight="1" x14ac:dyDescent="0.25">
      <c r="A34" s="26"/>
      <c r="B34" s="119" t="s">
        <v>279</v>
      </c>
      <c r="C34" s="115" t="s">
        <v>133</v>
      </c>
      <c r="D34" s="144" t="s">
        <v>313</v>
      </c>
      <c r="E34" s="136">
        <v>1</v>
      </c>
      <c r="F34" s="7"/>
      <c r="G34" s="7"/>
      <c r="H34" s="7"/>
      <c r="I34" s="7"/>
      <c r="J34" s="7"/>
    </row>
    <row r="35" spans="1:10" x14ac:dyDescent="0.25">
      <c r="A35" s="26"/>
      <c r="B35" s="26"/>
      <c r="C35" s="26" t="s">
        <v>134</v>
      </c>
      <c r="D35" s="26" t="s">
        <v>135</v>
      </c>
      <c r="E35" s="135"/>
      <c r="F35" s="7"/>
      <c r="G35" s="7"/>
      <c r="H35" s="7"/>
      <c r="I35" s="7"/>
      <c r="J35" s="7"/>
    </row>
    <row r="36" spans="1:10" x14ac:dyDescent="0.25">
      <c r="A36" s="26"/>
      <c r="B36" s="26"/>
      <c r="C36" s="26"/>
      <c r="D36" s="26"/>
      <c r="E36" s="135"/>
      <c r="F36" s="7"/>
      <c r="G36" s="7"/>
      <c r="H36" s="7"/>
      <c r="I36" s="7"/>
      <c r="J36" s="7"/>
    </row>
    <row r="37" spans="1:10" x14ac:dyDescent="0.25">
      <c r="A37" s="26"/>
      <c r="B37" s="26"/>
      <c r="C37" s="26"/>
      <c r="D37" s="26"/>
      <c r="E37" s="135"/>
      <c r="F37" s="7"/>
      <c r="G37" s="7"/>
      <c r="H37" s="7"/>
      <c r="I37" s="7"/>
      <c r="J37" s="7"/>
    </row>
    <row r="38" spans="1:10" ht="60" x14ac:dyDescent="0.25">
      <c r="A38" s="26"/>
      <c r="B38" s="25"/>
      <c r="C38" s="110" t="s">
        <v>120</v>
      </c>
      <c r="D38" s="110" t="s">
        <v>323</v>
      </c>
      <c r="E38" s="135"/>
      <c r="F38" s="7"/>
      <c r="G38" s="7"/>
      <c r="H38" s="7"/>
      <c r="I38" s="7"/>
      <c r="J38" s="7"/>
    </row>
    <row r="39" spans="1:10" ht="99" x14ac:dyDescent="0.25">
      <c r="A39" s="26"/>
      <c r="B39" s="111" t="s">
        <v>276</v>
      </c>
      <c r="C39" s="112" t="s">
        <v>123</v>
      </c>
      <c r="D39" s="145" t="s">
        <v>319</v>
      </c>
      <c r="E39" s="136">
        <v>0.2</v>
      </c>
      <c r="F39" s="7"/>
      <c r="G39" s="7"/>
      <c r="H39" s="7"/>
      <c r="I39" s="7"/>
      <c r="J39" s="7"/>
    </row>
    <row r="40" spans="1:10" ht="99" x14ac:dyDescent="0.25">
      <c r="A40" s="26"/>
      <c r="B40" s="114" t="s">
        <v>124</v>
      </c>
      <c r="C40" s="115" t="s">
        <v>125</v>
      </c>
      <c r="D40" s="145" t="s">
        <v>320</v>
      </c>
      <c r="E40" s="136">
        <v>0.4</v>
      </c>
      <c r="F40" s="7"/>
      <c r="G40" s="7"/>
      <c r="H40" s="7"/>
      <c r="I40" s="7"/>
      <c r="J40" s="7"/>
    </row>
    <row r="41" spans="1:10" ht="99" x14ac:dyDescent="0.25">
      <c r="A41" s="26"/>
      <c r="B41" s="117" t="s">
        <v>277</v>
      </c>
      <c r="C41" s="115" t="s">
        <v>128</v>
      </c>
      <c r="D41" s="145" t="s">
        <v>321</v>
      </c>
      <c r="E41" s="136">
        <v>0.6</v>
      </c>
      <c r="F41" s="7"/>
      <c r="G41" s="7"/>
      <c r="H41" s="7"/>
      <c r="I41" s="7"/>
      <c r="J41" s="7"/>
    </row>
    <row r="42" spans="1:10" ht="99" x14ac:dyDescent="0.25">
      <c r="A42" s="26"/>
      <c r="B42" s="118" t="s">
        <v>278</v>
      </c>
      <c r="C42" s="115" t="s">
        <v>131</v>
      </c>
      <c r="D42" s="145" t="s">
        <v>322</v>
      </c>
      <c r="E42" s="136">
        <v>0.8</v>
      </c>
      <c r="F42" s="7"/>
      <c r="G42" s="7"/>
      <c r="H42" s="7"/>
      <c r="I42" s="7"/>
      <c r="J42" s="7"/>
    </row>
    <row r="43" spans="1:10" ht="99" x14ac:dyDescent="0.25">
      <c r="A43" s="26"/>
      <c r="B43" s="119" t="s">
        <v>279</v>
      </c>
      <c r="C43" s="115" t="s">
        <v>133</v>
      </c>
      <c r="D43" s="145" t="s">
        <v>324</v>
      </c>
      <c r="E43" s="136">
        <v>1</v>
      </c>
      <c r="F43" s="7"/>
      <c r="G43" s="7"/>
      <c r="H43" s="7"/>
      <c r="I43" s="7"/>
      <c r="J43" s="7"/>
    </row>
    <row r="44" spans="1:10" x14ac:dyDescent="0.25">
      <c r="A44" s="26"/>
      <c r="B44" s="26"/>
      <c r="C44" s="26"/>
      <c r="D44" s="26"/>
      <c r="E44" s="135"/>
      <c r="F44" s="7"/>
      <c r="G44" s="7"/>
      <c r="H44" s="7"/>
      <c r="I44" s="7"/>
      <c r="J44" s="7"/>
    </row>
    <row r="45" spans="1:10" ht="56.25" customHeight="1" x14ac:dyDescent="0.25">
      <c r="A45" s="26"/>
      <c r="B45" s="26"/>
      <c r="C45" s="26"/>
      <c r="D45" s="110" t="s">
        <v>291</v>
      </c>
      <c r="E45" s="135"/>
      <c r="F45" s="7"/>
      <c r="G45" s="7"/>
      <c r="H45" s="7"/>
      <c r="I45" s="7"/>
      <c r="J45" s="7"/>
    </row>
    <row r="46" spans="1:10" ht="94.5" customHeight="1" x14ac:dyDescent="0.25">
      <c r="A46" s="26"/>
      <c r="B46" s="118" t="s">
        <v>278</v>
      </c>
      <c r="C46" s="26"/>
      <c r="D46" s="116" t="s">
        <v>379</v>
      </c>
      <c r="E46" s="136">
        <v>0.8</v>
      </c>
      <c r="F46" s="7"/>
      <c r="G46" s="7"/>
      <c r="H46" s="7"/>
      <c r="I46" s="7"/>
      <c r="J46" s="7"/>
    </row>
    <row r="47" spans="1:10" ht="105.75" customHeight="1" x14ac:dyDescent="0.25">
      <c r="A47" s="26"/>
      <c r="B47" s="119" t="s">
        <v>279</v>
      </c>
      <c r="C47" s="27"/>
      <c r="D47" s="116" t="s">
        <v>377</v>
      </c>
      <c r="E47" s="136">
        <v>1</v>
      </c>
      <c r="F47" s="7"/>
      <c r="G47" s="7"/>
      <c r="H47" s="7"/>
      <c r="I47" s="7"/>
      <c r="J47" s="7"/>
    </row>
    <row r="48" spans="1:10" x14ac:dyDescent="0.25">
      <c r="A48" s="26"/>
      <c r="B48" s="23"/>
      <c r="C48" s="23"/>
      <c r="D48" s="23"/>
      <c r="E48" s="135"/>
      <c r="F48" s="7"/>
      <c r="G48" s="7"/>
      <c r="H48" s="7"/>
      <c r="I48" s="7"/>
      <c r="J48" s="7"/>
    </row>
    <row r="49" spans="1:10" x14ac:dyDescent="0.25">
      <c r="A49" s="26"/>
      <c r="B49" s="23"/>
      <c r="C49" s="23"/>
      <c r="D49" s="23"/>
      <c r="E49" s="135"/>
      <c r="F49" s="7"/>
      <c r="G49" s="7"/>
      <c r="H49" s="7"/>
      <c r="I49" s="7"/>
      <c r="J49" s="7"/>
    </row>
    <row r="50" spans="1:10" ht="20.25" x14ac:dyDescent="0.25">
      <c r="A50" s="26"/>
      <c r="B50" s="26"/>
      <c r="C50" s="27"/>
      <c r="D50" s="27"/>
      <c r="E50" s="135"/>
      <c r="F50" s="7"/>
      <c r="G50" s="7"/>
      <c r="H50" s="7"/>
      <c r="I50" s="7"/>
      <c r="J50" s="7"/>
    </row>
    <row r="51" spans="1:10" ht="46.5" customHeight="1" x14ac:dyDescent="0.25">
      <c r="A51" s="26"/>
      <c r="B51" s="26"/>
      <c r="C51" s="26"/>
      <c r="D51" s="110" t="s">
        <v>382</v>
      </c>
      <c r="E51" s="135"/>
      <c r="F51" s="7"/>
      <c r="G51" s="7"/>
      <c r="H51" s="7"/>
      <c r="I51" s="7"/>
      <c r="J51" s="7"/>
    </row>
    <row r="52" spans="1:10" ht="90" customHeight="1" x14ac:dyDescent="0.25">
      <c r="A52" s="26"/>
      <c r="B52" s="118" t="s">
        <v>278</v>
      </c>
      <c r="C52" s="26"/>
      <c r="D52" s="116" t="s">
        <v>308</v>
      </c>
      <c r="E52" s="136">
        <v>0.8</v>
      </c>
      <c r="F52" s="7"/>
      <c r="G52" s="7"/>
      <c r="H52" s="7"/>
      <c r="I52" s="7"/>
      <c r="J52" s="7"/>
    </row>
    <row r="53" spans="1:10" ht="66" x14ac:dyDescent="0.25">
      <c r="A53" s="26"/>
      <c r="B53" s="119" t="s">
        <v>279</v>
      </c>
      <c r="C53" s="27"/>
      <c r="D53" s="116" t="s">
        <v>309</v>
      </c>
      <c r="E53" s="136">
        <v>1</v>
      </c>
      <c r="F53" s="7"/>
      <c r="G53" s="7"/>
      <c r="H53" s="7"/>
      <c r="I53" s="7"/>
      <c r="J53" s="7"/>
    </row>
    <row r="54" spans="1:10" ht="20.25" x14ac:dyDescent="0.25">
      <c r="A54" s="26"/>
      <c r="B54" s="26"/>
      <c r="C54" s="27"/>
      <c r="D54" s="27"/>
      <c r="E54" s="135"/>
      <c r="F54" s="7"/>
      <c r="G54" s="7"/>
      <c r="H54" s="7"/>
      <c r="I54" s="7"/>
      <c r="J54" s="7"/>
    </row>
    <row r="55" spans="1:10" ht="20.25" x14ac:dyDescent="0.25">
      <c r="A55" s="26"/>
      <c r="B55" s="26"/>
      <c r="C55" s="27"/>
      <c r="D55" s="27"/>
      <c r="E55" s="135"/>
      <c r="F55" s="7"/>
      <c r="G55" s="7"/>
      <c r="H55" s="7"/>
      <c r="I55" s="7"/>
      <c r="J55" s="7"/>
    </row>
    <row r="56" spans="1:10" ht="20.25" x14ac:dyDescent="0.25">
      <c r="A56" s="26"/>
      <c r="B56" s="26"/>
      <c r="C56" s="27"/>
      <c r="D56" s="27"/>
      <c r="E56" s="135"/>
      <c r="F56" s="7"/>
      <c r="G56" s="7"/>
      <c r="H56" s="7"/>
      <c r="I56" s="7"/>
      <c r="J56" s="7"/>
    </row>
    <row r="57" spans="1:10" ht="20.25" x14ac:dyDescent="0.25">
      <c r="A57" s="26"/>
      <c r="B57" s="26"/>
      <c r="C57" s="27"/>
      <c r="D57" s="27"/>
      <c r="E57" s="135"/>
      <c r="F57" s="7"/>
      <c r="G57" s="7"/>
      <c r="H57" s="7"/>
      <c r="I57" s="7"/>
      <c r="J57" s="7"/>
    </row>
    <row r="58" spans="1:10" ht="20.25" x14ac:dyDescent="0.25">
      <c r="A58" s="26"/>
      <c r="B58" s="26"/>
      <c r="C58" s="27"/>
      <c r="D58" s="27"/>
      <c r="E58" s="135"/>
      <c r="F58" s="7"/>
      <c r="G58" s="7"/>
      <c r="H58" s="7"/>
      <c r="I58" s="7"/>
      <c r="J58" s="7"/>
    </row>
    <row r="59" spans="1:10" ht="20.25" x14ac:dyDescent="0.25">
      <c r="A59" s="26"/>
      <c r="B59" s="26"/>
      <c r="C59" s="27"/>
      <c r="D59" s="27"/>
      <c r="E59" s="135"/>
      <c r="F59" s="7"/>
      <c r="G59" s="7"/>
      <c r="H59" s="7"/>
      <c r="I59" s="7"/>
      <c r="J59" s="7"/>
    </row>
    <row r="60" spans="1:10" ht="20.25" x14ac:dyDescent="0.25">
      <c r="A60" s="26"/>
      <c r="B60" s="26"/>
      <c r="C60" s="27"/>
      <c r="D60" s="27"/>
      <c r="E60" s="135"/>
      <c r="F60" s="7"/>
      <c r="G60" s="7"/>
      <c r="H60" s="7"/>
      <c r="I60" s="7"/>
      <c r="J60" s="7"/>
    </row>
    <row r="61" spans="1:10" ht="20.25" x14ac:dyDescent="0.25">
      <c r="A61" s="26"/>
      <c r="B61" s="26"/>
      <c r="C61" s="27"/>
      <c r="D61" s="27"/>
      <c r="E61" s="135"/>
      <c r="F61" s="7"/>
      <c r="G61" s="7"/>
      <c r="H61" s="7"/>
      <c r="I61" s="7"/>
      <c r="J61" s="7"/>
    </row>
    <row r="62" spans="1:10" ht="20.25" x14ac:dyDescent="0.25">
      <c r="A62" s="26"/>
      <c r="B62" s="26"/>
      <c r="C62" s="27"/>
      <c r="D62" s="27"/>
      <c r="E62" s="135"/>
      <c r="F62" s="7"/>
      <c r="G62" s="7"/>
      <c r="H62" s="7"/>
      <c r="I62" s="7"/>
      <c r="J62" s="7"/>
    </row>
    <row r="63" spans="1:10" ht="20.25" x14ac:dyDescent="0.25">
      <c r="A63" s="26"/>
      <c r="B63" s="26"/>
      <c r="C63" s="27"/>
      <c r="D63" s="27"/>
      <c r="E63" s="135"/>
      <c r="F63" s="7"/>
      <c r="G63" s="7"/>
      <c r="H63" s="7"/>
      <c r="I63" s="7"/>
      <c r="J63" s="7"/>
    </row>
    <row r="64" spans="1:10" ht="20.25" x14ac:dyDescent="0.25">
      <c r="A64" s="26"/>
      <c r="B64" s="26"/>
      <c r="C64" s="27"/>
      <c r="D64" s="27"/>
      <c r="E64" s="135"/>
      <c r="F64" s="7"/>
      <c r="G64" s="7"/>
      <c r="H64" s="7"/>
      <c r="I64" s="7"/>
      <c r="J64" s="7"/>
    </row>
    <row r="65" spans="1:10" ht="20.25" x14ac:dyDescent="0.25">
      <c r="A65" s="26"/>
      <c r="B65" s="26"/>
      <c r="C65" s="27"/>
      <c r="D65" s="27"/>
      <c r="E65" s="135"/>
      <c r="F65" s="7"/>
      <c r="G65" s="7"/>
      <c r="H65" s="7"/>
      <c r="I65" s="7"/>
      <c r="J65" s="7"/>
    </row>
    <row r="66" spans="1:10" ht="20.25" x14ac:dyDescent="0.25">
      <c r="A66" s="26"/>
      <c r="B66" s="26"/>
      <c r="C66" s="27"/>
      <c r="D66" s="27"/>
      <c r="E66" s="135"/>
      <c r="F66" s="7"/>
      <c r="G66" s="7"/>
      <c r="H66" s="7"/>
      <c r="I66" s="7"/>
      <c r="J66" s="7"/>
    </row>
    <row r="67" spans="1:10" ht="20.25" x14ac:dyDescent="0.25">
      <c r="A67" s="26"/>
      <c r="B67" s="26"/>
      <c r="C67" s="27"/>
      <c r="D67" s="27"/>
      <c r="E67" s="135"/>
      <c r="F67" s="7"/>
      <c r="G67" s="7"/>
      <c r="H67" s="7"/>
      <c r="I67" s="7"/>
      <c r="J67" s="7"/>
    </row>
    <row r="68" spans="1:10" ht="20.25" x14ac:dyDescent="0.25">
      <c r="A68" s="26"/>
      <c r="B68" s="26"/>
      <c r="C68" s="27"/>
      <c r="D68" s="27"/>
      <c r="E68" s="135"/>
      <c r="F68" s="7"/>
      <c r="G68" s="7"/>
      <c r="H68" s="7"/>
      <c r="I68" s="7"/>
      <c r="J68" s="7"/>
    </row>
    <row r="69" spans="1:10" ht="20.25" x14ac:dyDescent="0.25">
      <c r="A69" s="26"/>
      <c r="B69" s="26"/>
      <c r="C69" s="27"/>
      <c r="D69" s="27"/>
      <c r="E69" s="135"/>
      <c r="F69" s="7"/>
      <c r="G69" s="7"/>
      <c r="H69" s="7"/>
      <c r="I69" s="7"/>
      <c r="J69" s="7"/>
    </row>
    <row r="70" spans="1:10" ht="20.25" x14ac:dyDescent="0.25">
      <c r="A70" s="26"/>
      <c r="B70" s="26"/>
      <c r="C70" s="27"/>
      <c r="D70" s="27"/>
      <c r="E70" s="135"/>
      <c r="F70" s="7"/>
      <c r="G70" s="7"/>
      <c r="H70" s="7"/>
      <c r="I70" s="7"/>
      <c r="J70" s="7"/>
    </row>
    <row r="71" spans="1:10" ht="20.25" x14ac:dyDescent="0.25">
      <c r="A71" s="26"/>
      <c r="B71" s="26"/>
      <c r="C71" s="27"/>
      <c r="D71" s="27"/>
      <c r="E71" s="135"/>
      <c r="F71" s="7"/>
      <c r="G71" s="7"/>
      <c r="H71" s="7"/>
      <c r="I71" s="7"/>
      <c r="J71" s="7"/>
    </row>
    <row r="72" spans="1:10" ht="20.25" x14ac:dyDescent="0.25">
      <c r="A72" s="26"/>
      <c r="B72" s="26"/>
      <c r="C72" s="27"/>
      <c r="D72" s="27"/>
      <c r="E72" s="135"/>
      <c r="F72" s="7"/>
      <c r="G72" s="7"/>
      <c r="H72" s="7"/>
      <c r="I72" s="7"/>
      <c r="J72" s="7"/>
    </row>
    <row r="73" spans="1:10" ht="20.25" x14ac:dyDescent="0.25">
      <c r="A73" s="26"/>
      <c r="B73" s="26"/>
      <c r="C73" s="27"/>
      <c r="D73" s="27"/>
      <c r="E73" s="135"/>
      <c r="F73" s="7"/>
      <c r="G73" s="7"/>
      <c r="H73" s="7"/>
      <c r="I73" s="7"/>
      <c r="J73" s="7"/>
    </row>
    <row r="74" spans="1:10" ht="20.25" x14ac:dyDescent="0.25">
      <c r="A74" s="26"/>
      <c r="B74" s="26"/>
      <c r="C74" s="27"/>
      <c r="D74" s="27"/>
      <c r="E74" s="135"/>
      <c r="F74" s="7"/>
      <c r="G74" s="7"/>
      <c r="H74" s="7"/>
      <c r="I74" s="7"/>
      <c r="J74" s="7"/>
    </row>
    <row r="75" spans="1:10" ht="20.25" x14ac:dyDescent="0.25">
      <c r="A75" s="26"/>
      <c r="B75" s="26"/>
      <c r="C75" s="27"/>
      <c r="D75" s="27"/>
      <c r="E75" s="135"/>
      <c r="F75" s="7"/>
      <c r="G75" s="7"/>
      <c r="H75" s="7"/>
      <c r="I75" s="7"/>
      <c r="J75" s="7"/>
    </row>
    <row r="76" spans="1:10" ht="20.25" x14ac:dyDescent="0.25">
      <c r="A76" s="26"/>
      <c r="B76" s="26"/>
      <c r="C76" s="27"/>
      <c r="D76" s="27"/>
      <c r="E76" s="135"/>
      <c r="F76" s="7"/>
      <c r="G76" s="7"/>
      <c r="H76" s="7"/>
      <c r="I76" s="7"/>
      <c r="J76" s="7"/>
    </row>
    <row r="77" spans="1:10" ht="20.25" x14ac:dyDescent="0.25">
      <c r="A77" s="26"/>
      <c r="B77" s="26"/>
      <c r="C77" s="27"/>
      <c r="D77" s="27"/>
      <c r="E77" s="135"/>
      <c r="F77" s="7"/>
      <c r="G77" s="7"/>
      <c r="H77" s="7"/>
      <c r="I77" s="7"/>
      <c r="J77" s="7"/>
    </row>
    <row r="78" spans="1:10" ht="20.25" x14ac:dyDescent="0.25">
      <c r="A78" s="26"/>
      <c r="B78" s="26"/>
      <c r="C78" s="27"/>
      <c r="D78" s="27"/>
      <c r="E78" s="135"/>
      <c r="F78" s="7"/>
      <c r="G78" s="7"/>
      <c r="H78" s="7"/>
      <c r="I78" s="7"/>
      <c r="J78" s="7"/>
    </row>
    <row r="79" spans="1:10" ht="20.25" x14ac:dyDescent="0.25">
      <c r="A79" s="26"/>
      <c r="B79" s="26"/>
      <c r="C79" s="27"/>
      <c r="D79" s="27"/>
      <c r="E79" s="135"/>
      <c r="F79" s="7"/>
      <c r="G79" s="7"/>
      <c r="H79" s="7"/>
      <c r="I79" s="7"/>
      <c r="J79" s="7"/>
    </row>
    <row r="80" spans="1:10" s="7" customFormat="1" ht="20.25" x14ac:dyDescent="0.25">
      <c r="A80" s="26"/>
      <c r="B80" s="26"/>
      <c r="C80" s="27"/>
      <c r="D80" s="27"/>
      <c r="E80" s="135"/>
    </row>
    <row r="81" spans="1:5" s="7" customFormat="1" ht="20.25" x14ac:dyDescent="0.25">
      <c r="A81" s="26"/>
      <c r="B81" s="26"/>
      <c r="C81" s="27"/>
      <c r="D81" s="27"/>
      <c r="E81" s="135"/>
    </row>
    <row r="82" spans="1:5" s="7" customFormat="1" ht="20.25" x14ac:dyDescent="0.25">
      <c r="A82" s="26"/>
      <c r="B82" s="26"/>
      <c r="C82" s="27"/>
      <c r="D82" s="27"/>
      <c r="E82" s="135"/>
    </row>
    <row r="83" spans="1:5" s="7" customFormat="1" ht="20.25" x14ac:dyDescent="0.25">
      <c r="A83" s="26"/>
      <c r="B83" s="26"/>
      <c r="C83" s="27"/>
      <c r="D83" s="27"/>
      <c r="E83" s="135"/>
    </row>
    <row r="84" spans="1:5" s="7" customFormat="1" ht="20.25" x14ac:dyDescent="0.25">
      <c r="A84" s="26"/>
      <c r="B84" s="26"/>
      <c r="C84" s="27"/>
      <c r="D84" s="27"/>
      <c r="E84" s="135"/>
    </row>
    <row r="85" spans="1:5" s="7" customFormat="1" ht="20.25" x14ac:dyDescent="0.25">
      <c r="A85" s="26"/>
      <c r="B85" s="26"/>
      <c r="C85" s="27"/>
      <c r="D85" s="27"/>
      <c r="E85" s="135"/>
    </row>
    <row r="86" spans="1:5" s="7" customFormat="1" ht="20.25" x14ac:dyDescent="0.25">
      <c r="A86" s="26"/>
      <c r="B86" s="26"/>
      <c r="C86" s="27"/>
      <c r="D86" s="27"/>
      <c r="E86" s="135"/>
    </row>
    <row r="87" spans="1:5" s="7" customFormat="1" ht="20.25" x14ac:dyDescent="0.25">
      <c r="A87" s="26"/>
      <c r="B87" s="26"/>
      <c r="C87" s="27"/>
      <c r="D87" s="27"/>
      <c r="E87" s="135"/>
    </row>
    <row r="88" spans="1:5" s="7" customFormat="1" ht="20.25" x14ac:dyDescent="0.25">
      <c r="A88" s="26"/>
      <c r="B88" s="26"/>
      <c r="C88" s="27"/>
      <c r="D88" s="27"/>
      <c r="E88" s="135"/>
    </row>
    <row r="89" spans="1:5" s="7" customFormat="1" ht="20.25" x14ac:dyDescent="0.25">
      <c r="A89" s="26"/>
      <c r="B89" s="26"/>
      <c r="C89" s="27"/>
      <c r="D89" s="27"/>
      <c r="E89" s="135"/>
    </row>
    <row r="90" spans="1:5" s="7" customFormat="1" ht="20.25" x14ac:dyDescent="0.25">
      <c r="A90" s="26"/>
      <c r="B90" s="26"/>
      <c r="C90" s="27"/>
      <c r="D90" s="27"/>
      <c r="E90" s="135"/>
    </row>
    <row r="91" spans="1:5" s="7" customFormat="1" ht="20.25" x14ac:dyDescent="0.25">
      <c r="A91" s="26"/>
      <c r="B91" s="26"/>
      <c r="C91" s="27"/>
      <c r="D91" s="27"/>
      <c r="E91" s="135"/>
    </row>
    <row r="92" spans="1:5" s="7" customFormat="1" ht="20.25" x14ac:dyDescent="0.25">
      <c r="A92" s="26"/>
      <c r="B92" s="26"/>
      <c r="C92" s="27"/>
      <c r="D92" s="27"/>
      <c r="E92" s="135"/>
    </row>
    <row r="93" spans="1:5" s="7" customFormat="1" ht="20.25" x14ac:dyDescent="0.25">
      <c r="A93" s="26"/>
      <c r="B93" s="26"/>
      <c r="C93" s="27"/>
      <c r="D93" s="27"/>
      <c r="E93" s="135"/>
    </row>
    <row r="94" spans="1:5" s="7" customFormat="1" ht="20.25" x14ac:dyDescent="0.25">
      <c r="A94" s="26"/>
      <c r="B94" s="26"/>
      <c r="C94" s="27"/>
      <c r="D94" s="27"/>
      <c r="E94" s="135"/>
    </row>
    <row r="95" spans="1:5" s="7" customFormat="1" ht="20.25" x14ac:dyDescent="0.25">
      <c r="A95" s="26"/>
      <c r="B95" s="26"/>
      <c r="C95" s="27"/>
      <c r="D95" s="27"/>
      <c r="E95" s="135"/>
    </row>
    <row r="96" spans="1:5" s="7" customFormat="1" ht="20.25" x14ac:dyDescent="0.25">
      <c r="A96" s="26"/>
      <c r="B96" s="26"/>
      <c r="C96" s="27"/>
      <c r="D96" s="27"/>
      <c r="E96" s="135"/>
    </row>
    <row r="97" spans="1:5" s="7" customFormat="1" ht="20.25" x14ac:dyDescent="0.25">
      <c r="A97" s="26"/>
      <c r="B97" s="26"/>
      <c r="C97" s="27"/>
      <c r="D97" s="27"/>
      <c r="E97" s="135"/>
    </row>
    <row r="98" spans="1:5" s="7" customFormat="1" ht="20.25" x14ac:dyDescent="0.25">
      <c r="A98" s="26"/>
      <c r="B98" s="26"/>
      <c r="C98" s="27"/>
      <c r="D98" s="27"/>
      <c r="E98" s="135"/>
    </row>
    <row r="99" spans="1:5" s="7" customFormat="1" ht="20.25" x14ac:dyDescent="0.25">
      <c r="A99" s="26"/>
      <c r="B99" s="26"/>
      <c r="C99" s="27"/>
      <c r="D99" s="27"/>
      <c r="E99" s="135"/>
    </row>
    <row r="100" spans="1:5" s="7" customFormat="1" ht="20.25" x14ac:dyDescent="0.25">
      <c r="A100" s="26"/>
      <c r="B100" s="26"/>
      <c r="C100" s="27"/>
      <c r="D100" s="27"/>
      <c r="E100" s="135"/>
    </row>
    <row r="101" spans="1:5" s="7" customFormat="1" ht="20.25" x14ac:dyDescent="0.25">
      <c r="A101" s="26"/>
      <c r="B101" s="26"/>
      <c r="C101" s="27"/>
      <c r="D101" s="27"/>
      <c r="E101" s="135"/>
    </row>
    <row r="102" spans="1:5" s="7" customFormat="1" ht="20.25" x14ac:dyDescent="0.25">
      <c r="A102" s="26"/>
      <c r="B102" s="26"/>
      <c r="C102" s="27"/>
      <c r="D102" s="27"/>
      <c r="E102" s="135"/>
    </row>
    <row r="103" spans="1:5" s="7" customFormat="1" ht="20.25" x14ac:dyDescent="0.25">
      <c r="A103" s="26"/>
      <c r="B103" s="26"/>
      <c r="C103" s="27"/>
      <c r="D103" s="27"/>
      <c r="E103" s="135"/>
    </row>
    <row r="104" spans="1:5" s="7" customFormat="1" ht="20.25" x14ac:dyDescent="0.25">
      <c r="A104" s="26"/>
      <c r="B104" s="26"/>
      <c r="C104" s="27"/>
      <c r="D104" s="27"/>
      <c r="E104" s="135"/>
    </row>
    <row r="105" spans="1:5" s="7" customFormat="1" ht="20.25" x14ac:dyDescent="0.25">
      <c r="A105" s="26"/>
      <c r="B105" s="26"/>
      <c r="C105" s="27"/>
      <c r="D105" s="27"/>
      <c r="E105" s="135"/>
    </row>
    <row r="106" spans="1:5" s="7" customFormat="1" ht="20.25" x14ac:dyDescent="0.25">
      <c r="A106" s="26"/>
      <c r="B106" s="26"/>
      <c r="C106" s="27"/>
      <c r="D106" s="27"/>
      <c r="E106" s="135"/>
    </row>
    <row r="107" spans="1:5" s="7" customFormat="1" ht="20.25" x14ac:dyDescent="0.25">
      <c r="A107" s="26"/>
      <c r="B107" s="26"/>
      <c r="C107" s="27"/>
      <c r="D107" s="27"/>
      <c r="E107" s="135"/>
    </row>
    <row r="108" spans="1:5" s="7" customFormat="1" ht="20.25" x14ac:dyDescent="0.25">
      <c r="A108" s="26"/>
      <c r="B108" s="26"/>
      <c r="C108" s="27"/>
      <c r="D108" s="27"/>
      <c r="E108" s="135"/>
    </row>
    <row r="109" spans="1:5" s="7" customFormat="1" ht="20.25" x14ac:dyDescent="0.25">
      <c r="A109" s="26"/>
      <c r="B109" s="26"/>
      <c r="C109" s="27"/>
      <c r="D109" s="27"/>
      <c r="E109" s="135"/>
    </row>
    <row r="110" spans="1:5" s="7" customFormat="1" ht="20.25" x14ac:dyDescent="0.25">
      <c r="A110" s="26"/>
      <c r="B110" s="26"/>
      <c r="C110" s="27"/>
      <c r="D110" s="27"/>
      <c r="E110" s="135"/>
    </row>
    <row r="111" spans="1:5" s="7" customFormat="1" ht="20.25" x14ac:dyDescent="0.25">
      <c r="A111" s="26"/>
      <c r="B111" s="26"/>
      <c r="C111" s="27"/>
      <c r="D111" s="27"/>
      <c r="E111" s="135"/>
    </row>
    <row r="112" spans="1:5" s="7" customFormat="1" ht="20.25" x14ac:dyDescent="0.25">
      <c r="A112" s="26"/>
      <c r="B112" s="26"/>
      <c r="C112" s="27"/>
      <c r="D112" s="27"/>
      <c r="E112" s="135"/>
    </row>
    <row r="113" spans="1:5" s="7" customFormat="1" ht="20.25" x14ac:dyDescent="0.25">
      <c r="A113" s="26"/>
      <c r="B113" s="26"/>
      <c r="C113" s="27"/>
      <c r="D113" s="27"/>
      <c r="E113" s="135"/>
    </row>
    <row r="114" spans="1:5" s="7" customFormat="1" ht="20.25" x14ac:dyDescent="0.25">
      <c r="A114" s="26"/>
      <c r="B114" s="26"/>
      <c r="C114" s="27"/>
      <c r="D114" s="27"/>
      <c r="E114" s="135"/>
    </row>
    <row r="115" spans="1:5" s="7" customFormat="1" ht="20.25" x14ac:dyDescent="0.25">
      <c r="A115" s="26"/>
      <c r="B115" s="26"/>
      <c r="C115" s="27"/>
      <c r="D115" s="27"/>
      <c r="E115" s="135"/>
    </row>
    <row r="116" spans="1:5" s="7" customFormat="1" ht="20.25" x14ac:dyDescent="0.25">
      <c r="A116" s="26"/>
      <c r="B116" s="26"/>
      <c r="C116" s="27"/>
      <c r="D116" s="27"/>
      <c r="E116" s="135"/>
    </row>
    <row r="117" spans="1:5" s="7" customFormat="1" ht="20.25" x14ac:dyDescent="0.25">
      <c r="A117" s="26"/>
      <c r="B117" s="26"/>
      <c r="C117" s="27"/>
      <c r="D117" s="27"/>
      <c r="E117" s="135"/>
    </row>
    <row r="118" spans="1:5" s="7" customFormat="1" ht="20.25" x14ac:dyDescent="0.25">
      <c r="A118" s="26"/>
      <c r="B118" s="26"/>
      <c r="C118" s="27"/>
      <c r="D118" s="27"/>
      <c r="E118" s="135"/>
    </row>
    <row r="119" spans="1:5" s="7" customFormat="1" ht="20.25" x14ac:dyDescent="0.25">
      <c r="A119" s="26"/>
      <c r="B119" s="26"/>
      <c r="C119" s="27"/>
      <c r="D119" s="27"/>
      <c r="E119" s="135"/>
    </row>
    <row r="120" spans="1:5" s="7" customFormat="1" ht="20.25" x14ac:dyDescent="0.25">
      <c r="A120" s="26"/>
      <c r="B120" s="26"/>
      <c r="C120" s="27"/>
      <c r="D120" s="27"/>
      <c r="E120" s="135"/>
    </row>
    <row r="121" spans="1:5" s="7" customFormat="1" ht="20.25" x14ac:dyDescent="0.25">
      <c r="A121" s="26"/>
      <c r="B121" s="26"/>
      <c r="C121" s="27"/>
      <c r="D121" s="27"/>
      <c r="E121" s="135"/>
    </row>
    <row r="122" spans="1:5" s="7" customFormat="1" ht="20.25" x14ac:dyDescent="0.25">
      <c r="A122" s="26"/>
      <c r="B122" s="26"/>
      <c r="C122" s="27"/>
      <c r="D122" s="27"/>
      <c r="E122" s="135"/>
    </row>
    <row r="123" spans="1:5" s="7" customFormat="1" ht="20.25" x14ac:dyDescent="0.25">
      <c r="A123" s="26"/>
      <c r="B123" s="26"/>
      <c r="C123" s="27"/>
      <c r="D123" s="27"/>
      <c r="E123" s="135"/>
    </row>
    <row r="124" spans="1:5" s="7" customFormat="1" ht="20.25" x14ac:dyDescent="0.25">
      <c r="A124" s="26"/>
      <c r="B124" s="26"/>
      <c r="C124" s="27"/>
      <c r="D124" s="27"/>
      <c r="E124" s="135"/>
    </row>
    <row r="125" spans="1:5" s="7" customFormat="1" ht="20.25" x14ac:dyDescent="0.25">
      <c r="A125" s="26"/>
      <c r="B125" s="26"/>
      <c r="C125" s="27"/>
      <c r="D125" s="27"/>
      <c r="E125" s="135"/>
    </row>
    <row r="126" spans="1:5" s="7" customFormat="1" ht="20.25" x14ac:dyDescent="0.25">
      <c r="A126" s="26"/>
      <c r="B126" s="26"/>
      <c r="C126" s="27"/>
      <c r="D126" s="27"/>
      <c r="E126" s="135"/>
    </row>
    <row r="127" spans="1:5" s="7" customFormat="1" ht="20.25" x14ac:dyDescent="0.25">
      <c r="A127" s="26"/>
      <c r="B127" s="26"/>
      <c r="C127" s="27"/>
      <c r="D127" s="27"/>
      <c r="E127" s="135"/>
    </row>
    <row r="128" spans="1:5" s="7" customFormat="1" ht="20.25" x14ac:dyDescent="0.25">
      <c r="A128" s="26"/>
      <c r="B128" s="26"/>
      <c r="C128" s="27"/>
      <c r="D128" s="27"/>
      <c r="E128" s="135"/>
    </row>
    <row r="129" spans="1:5" s="7" customFormat="1" ht="20.25" x14ac:dyDescent="0.25">
      <c r="A129" s="26"/>
      <c r="B129" s="26"/>
      <c r="C129" s="27"/>
      <c r="D129" s="27"/>
      <c r="E129" s="135"/>
    </row>
    <row r="130" spans="1:5" s="7" customFormat="1" ht="20.25" x14ac:dyDescent="0.25">
      <c r="A130" s="26"/>
      <c r="B130" s="26"/>
      <c r="C130" s="27"/>
      <c r="D130" s="27"/>
      <c r="E130" s="135"/>
    </row>
    <row r="131" spans="1:5" s="7" customFormat="1" ht="20.25" x14ac:dyDescent="0.25">
      <c r="A131" s="26"/>
      <c r="B131" s="26"/>
      <c r="C131" s="27"/>
      <c r="D131" s="27"/>
      <c r="E131" s="135"/>
    </row>
    <row r="132" spans="1:5" s="7" customFormat="1" ht="20.25" x14ac:dyDescent="0.25">
      <c r="A132" s="26"/>
      <c r="B132" s="26"/>
      <c r="C132" s="27"/>
      <c r="D132" s="27"/>
      <c r="E132" s="135"/>
    </row>
    <row r="133" spans="1:5" s="7" customFormat="1" ht="20.25" x14ac:dyDescent="0.25">
      <c r="A133" s="26"/>
      <c r="B133" s="26"/>
      <c r="C133" s="27"/>
      <c r="D133" s="27"/>
      <c r="E133" s="135"/>
    </row>
    <row r="134" spans="1:5" s="7" customFormat="1" ht="20.25" x14ac:dyDescent="0.25">
      <c r="A134" s="26"/>
      <c r="B134" s="26"/>
      <c r="C134" s="27"/>
      <c r="D134" s="27"/>
      <c r="E134" s="135"/>
    </row>
    <row r="135" spans="1:5" s="7" customFormat="1" ht="20.25" x14ac:dyDescent="0.25">
      <c r="A135" s="26"/>
      <c r="B135" s="26"/>
      <c r="C135" s="27"/>
      <c r="D135" s="27"/>
      <c r="E135" s="135"/>
    </row>
    <row r="136" spans="1:5" s="7" customFormat="1" ht="20.25" x14ac:dyDescent="0.25">
      <c r="A136" s="26"/>
      <c r="B136" s="26"/>
      <c r="C136" s="27"/>
      <c r="D136" s="27"/>
      <c r="E136" s="135"/>
    </row>
    <row r="137" spans="1:5" s="7" customFormat="1" ht="20.25" x14ac:dyDescent="0.25">
      <c r="A137" s="26"/>
      <c r="B137" s="26"/>
      <c r="C137" s="27"/>
      <c r="D137" s="27"/>
      <c r="E137" s="135"/>
    </row>
    <row r="138" spans="1:5" s="7" customFormat="1" ht="20.25" x14ac:dyDescent="0.25">
      <c r="A138" s="26"/>
      <c r="B138" s="26"/>
      <c r="C138" s="27"/>
      <c r="D138" s="27"/>
      <c r="E138" s="135"/>
    </row>
    <row r="139" spans="1:5" s="7" customFormat="1" ht="20.25" x14ac:dyDescent="0.25">
      <c r="A139" s="26"/>
      <c r="B139" s="26"/>
      <c r="C139" s="27"/>
      <c r="D139" s="27"/>
      <c r="E139" s="135"/>
    </row>
    <row r="140" spans="1:5" s="7" customFormat="1" ht="20.25" x14ac:dyDescent="0.25">
      <c r="A140" s="26"/>
      <c r="B140" s="26"/>
      <c r="C140" s="27"/>
      <c r="D140" s="27"/>
      <c r="E140" s="135"/>
    </row>
    <row r="141" spans="1:5" s="7" customFormat="1" ht="20.25" x14ac:dyDescent="0.25">
      <c r="A141" s="26"/>
      <c r="B141" s="26"/>
      <c r="C141" s="27"/>
      <c r="D141" s="27"/>
      <c r="E141" s="135"/>
    </row>
    <row r="142" spans="1:5" s="7" customFormat="1" ht="20.25" x14ac:dyDescent="0.25">
      <c r="A142" s="26"/>
      <c r="B142" s="26"/>
      <c r="C142" s="27"/>
      <c r="D142" s="27"/>
      <c r="E142" s="135"/>
    </row>
    <row r="143" spans="1:5" s="7" customFormat="1" ht="20.25" x14ac:dyDescent="0.25">
      <c r="A143" s="26"/>
      <c r="B143" s="26"/>
      <c r="C143" s="27"/>
      <c r="D143" s="27"/>
      <c r="E143" s="135"/>
    </row>
    <row r="144" spans="1:5" s="7" customFormat="1" ht="20.25" x14ac:dyDescent="0.25">
      <c r="A144" s="26"/>
      <c r="B144" s="26"/>
      <c r="C144" s="27"/>
      <c r="D144" s="27"/>
      <c r="E144" s="135"/>
    </row>
    <row r="145" spans="1:5" s="7" customFormat="1" ht="20.25" x14ac:dyDescent="0.25">
      <c r="A145" s="26"/>
      <c r="B145" s="26"/>
      <c r="C145" s="27"/>
      <c r="D145" s="27"/>
      <c r="E145" s="135"/>
    </row>
    <row r="146" spans="1:5" s="7" customFormat="1" ht="20.25" x14ac:dyDescent="0.25">
      <c r="A146" s="26"/>
      <c r="B146" s="26"/>
      <c r="C146" s="27"/>
      <c r="D146" s="27"/>
      <c r="E146" s="135"/>
    </row>
    <row r="147" spans="1:5" s="7" customFormat="1" ht="20.25" x14ac:dyDescent="0.25">
      <c r="A147" s="26"/>
      <c r="B147" s="26"/>
      <c r="C147" s="27"/>
      <c r="D147" s="27"/>
      <c r="E147" s="135"/>
    </row>
    <row r="148" spans="1:5" s="7" customFormat="1" ht="20.25" x14ac:dyDescent="0.25">
      <c r="A148" s="26"/>
      <c r="B148" s="26"/>
      <c r="C148" s="27"/>
      <c r="D148" s="27"/>
      <c r="E148" s="135"/>
    </row>
    <row r="149" spans="1:5" s="7" customFormat="1" ht="20.25" x14ac:dyDescent="0.25">
      <c r="A149" s="26"/>
      <c r="B149" s="26"/>
      <c r="C149" s="27"/>
      <c r="D149" s="27"/>
      <c r="E149" s="135"/>
    </row>
    <row r="150" spans="1:5" s="7" customFormat="1" ht="20.25" x14ac:dyDescent="0.25">
      <c r="A150" s="26"/>
      <c r="B150" s="26"/>
      <c r="C150" s="27"/>
      <c r="D150" s="27"/>
      <c r="E150" s="135"/>
    </row>
    <row r="151" spans="1:5" s="7" customFormat="1" ht="20.25" x14ac:dyDescent="0.25">
      <c r="A151" s="26"/>
      <c r="B151" s="26"/>
      <c r="C151" s="27"/>
      <c r="D151" s="27"/>
      <c r="E151" s="135"/>
    </row>
    <row r="152" spans="1:5" s="7" customFormat="1" ht="20.25" x14ac:dyDescent="0.25">
      <c r="A152" s="26"/>
      <c r="B152" s="26"/>
      <c r="C152" s="27"/>
      <c r="D152" s="27"/>
      <c r="E152" s="135"/>
    </row>
    <row r="153" spans="1:5" s="7" customFormat="1" ht="20.25" x14ac:dyDescent="0.25">
      <c r="A153" s="26"/>
      <c r="B153" s="26"/>
      <c r="C153" s="27"/>
      <c r="D153" s="27"/>
      <c r="E153" s="135"/>
    </row>
    <row r="154" spans="1:5" s="7" customFormat="1" ht="20.25" x14ac:dyDescent="0.25">
      <c r="A154" s="26"/>
      <c r="B154" s="26"/>
      <c r="C154" s="27"/>
      <c r="D154" s="27"/>
      <c r="E154" s="135"/>
    </row>
    <row r="155" spans="1:5" s="7" customFormat="1" ht="20.25" x14ac:dyDescent="0.25">
      <c r="A155" s="26"/>
      <c r="B155" s="26"/>
      <c r="C155" s="27"/>
      <c r="D155" s="27"/>
      <c r="E155" s="135"/>
    </row>
    <row r="156" spans="1:5" s="7" customFormat="1" ht="20.25" x14ac:dyDescent="0.25">
      <c r="A156" s="26"/>
      <c r="B156" s="26"/>
      <c r="C156" s="27"/>
      <c r="D156" s="27"/>
      <c r="E156" s="135"/>
    </row>
    <row r="157" spans="1:5" s="7" customFormat="1" ht="20.25" x14ac:dyDescent="0.25">
      <c r="A157" s="26"/>
      <c r="B157" s="26"/>
      <c r="C157" s="27"/>
      <c r="D157" s="27"/>
      <c r="E157" s="135"/>
    </row>
    <row r="158" spans="1:5" s="7" customFormat="1" ht="20.25" x14ac:dyDescent="0.25">
      <c r="A158" s="26"/>
      <c r="B158" s="26"/>
      <c r="C158" s="27"/>
      <c r="D158" s="27"/>
      <c r="E158" s="135"/>
    </row>
    <row r="159" spans="1:5" s="7" customFormat="1" ht="20.25" x14ac:dyDescent="0.25">
      <c r="A159" s="26"/>
      <c r="B159" s="26"/>
      <c r="C159" s="27"/>
      <c r="D159" s="27"/>
      <c r="E159" s="135"/>
    </row>
    <row r="160" spans="1:5" s="7" customFormat="1" ht="20.25" x14ac:dyDescent="0.25">
      <c r="A160" s="26"/>
      <c r="B160" s="26"/>
      <c r="C160" s="27"/>
      <c r="D160" s="27"/>
      <c r="E160" s="135"/>
    </row>
    <row r="161" spans="1:5" s="7" customFormat="1" ht="20.25" x14ac:dyDescent="0.25">
      <c r="A161" s="26"/>
      <c r="B161" s="26"/>
      <c r="C161" s="27"/>
      <c r="D161" s="27"/>
      <c r="E161" s="135"/>
    </row>
    <row r="162" spans="1:5" s="7" customFormat="1" ht="20.25" x14ac:dyDescent="0.25">
      <c r="A162" s="26"/>
      <c r="B162" s="26"/>
      <c r="C162" s="27"/>
      <c r="D162" s="27"/>
      <c r="E162" s="135"/>
    </row>
    <row r="163" spans="1:5" s="7" customFormat="1" ht="20.25" x14ac:dyDescent="0.25">
      <c r="A163" s="26"/>
      <c r="B163" s="26"/>
      <c r="C163" s="27"/>
      <c r="D163" s="27"/>
      <c r="E163" s="135"/>
    </row>
    <row r="164" spans="1:5" s="7" customFormat="1" ht="20.25" x14ac:dyDescent="0.25">
      <c r="A164" s="26"/>
      <c r="B164" s="26"/>
      <c r="C164" s="27"/>
      <c r="D164" s="27"/>
      <c r="E164" s="135"/>
    </row>
    <row r="165" spans="1:5" s="7" customFormat="1" ht="20.25" x14ac:dyDescent="0.25">
      <c r="A165" s="26"/>
      <c r="B165" s="26"/>
      <c r="C165" s="27"/>
      <c r="D165" s="27"/>
      <c r="E165" s="135"/>
    </row>
    <row r="166" spans="1:5" s="7" customFormat="1" ht="20.25" x14ac:dyDescent="0.25">
      <c r="A166" s="26"/>
      <c r="B166" s="26"/>
      <c r="C166" s="27"/>
      <c r="D166" s="27"/>
      <c r="E166" s="135"/>
    </row>
    <row r="167" spans="1:5" s="7" customFormat="1" ht="20.25" x14ac:dyDescent="0.25">
      <c r="A167" s="26"/>
      <c r="B167" s="26"/>
      <c r="C167" s="27"/>
      <c r="D167" s="27"/>
      <c r="E167" s="135"/>
    </row>
    <row r="168" spans="1:5" s="7" customFormat="1" ht="20.25" x14ac:dyDescent="0.25">
      <c r="A168" s="26"/>
      <c r="B168" s="26"/>
      <c r="C168" s="27"/>
      <c r="D168" s="27"/>
      <c r="E168" s="135"/>
    </row>
    <row r="169" spans="1:5" s="7" customFormat="1" ht="20.25" x14ac:dyDescent="0.25">
      <c r="A169" s="26"/>
      <c r="B169" s="26"/>
      <c r="C169" s="27"/>
      <c r="D169" s="27"/>
      <c r="E169" s="135"/>
    </row>
    <row r="170" spans="1:5" s="7" customFormat="1" ht="20.25" x14ac:dyDescent="0.25">
      <c r="A170" s="26"/>
      <c r="B170" s="26"/>
      <c r="C170" s="27"/>
      <c r="D170" s="27"/>
      <c r="E170" s="135"/>
    </row>
    <row r="171" spans="1:5" s="7" customFormat="1" ht="20.25" x14ac:dyDescent="0.25">
      <c r="A171" s="26"/>
      <c r="B171" s="26"/>
      <c r="C171" s="27"/>
      <c r="D171" s="27"/>
      <c r="E171" s="135"/>
    </row>
    <row r="172" spans="1:5" s="7" customFormat="1" ht="20.25" x14ac:dyDescent="0.25">
      <c r="A172" s="26"/>
      <c r="B172" s="26"/>
      <c r="C172" s="27"/>
      <c r="D172" s="27"/>
      <c r="E172" s="135"/>
    </row>
    <row r="173" spans="1:5" s="7" customFormat="1" ht="20.25" x14ac:dyDescent="0.25">
      <c r="A173" s="26"/>
      <c r="B173" s="26"/>
      <c r="C173" s="27"/>
      <c r="D173" s="27"/>
      <c r="E173" s="135"/>
    </row>
    <row r="174" spans="1:5" s="7" customFormat="1" ht="20.25" x14ac:dyDescent="0.25">
      <c r="A174" s="26"/>
      <c r="B174" s="26"/>
      <c r="C174" s="27"/>
      <c r="D174" s="27"/>
      <c r="E174" s="135"/>
    </row>
    <row r="175" spans="1:5" s="7" customFormat="1" ht="20.25" x14ac:dyDescent="0.25">
      <c r="A175" s="26"/>
      <c r="B175" s="26"/>
      <c r="C175" s="27"/>
      <c r="D175" s="27"/>
      <c r="E175" s="135"/>
    </row>
    <row r="176" spans="1:5" s="7" customFormat="1" ht="20.25" x14ac:dyDescent="0.25">
      <c r="A176" s="26"/>
      <c r="B176" s="26"/>
      <c r="C176" s="27"/>
      <c r="D176" s="27"/>
      <c r="E176" s="135"/>
    </row>
    <row r="177" spans="1:5" s="7" customFormat="1" ht="20.25" x14ac:dyDescent="0.25">
      <c r="A177" s="26"/>
      <c r="B177" s="26"/>
      <c r="C177" s="27"/>
      <c r="D177" s="27"/>
      <c r="E177" s="135"/>
    </row>
    <row r="178" spans="1:5" s="7" customFormat="1" ht="20.25" x14ac:dyDescent="0.25">
      <c r="A178" s="26"/>
      <c r="B178" s="26"/>
      <c r="C178" s="27"/>
      <c r="D178" s="27"/>
      <c r="E178" s="135"/>
    </row>
    <row r="179" spans="1:5" s="7" customFormat="1" ht="20.25" x14ac:dyDescent="0.25">
      <c r="A179" s="26"/>
      <c r="B179" s="26"/>
      <c r="C179" s="27"/>
      <c r="D179" s="27"/>
      <c r="E179" s="135"/>
    </row>
    <row r="180" spans="1:5" s="7" customFormat="1" ht="20.25" x14ac:dyDescent="0.25">
      <c r="A180" s="26"/>
      <c r="B180" s="26"/>
      <c r="C180" s="27"/>
      <c r="D180" s="27"/>
      <c r="E180" s="135"/>
    </row>
    <row r="181" spans="1:5" s="7" customFormat="1" ht="20.25" x14ac:dyDescent="0.25">
      <c r="A181" s="26"/>
      <c r="B181" s="26"/>
      <c r="C181" s="27"/>
      <c r="D181" s="27"/>
      <c r="E181" s="135"/>
    </row>
    <row r="182" spans="1:5" s="7" customFormat="1" ht="20.25" x14ac:dyDescent="0.25">
      <c r="A182" s="26"/>
      <c r="B182" s="26"/>
      <c r="C182" s="27"/>
      <c r="D182" s="27"/>
      <c r="E182" s="135"/>
    </row>
    <row r="183" spans="1:5" s="7" customFormat="1" ht="20.25" x14ac:dyDescent="0.25">
      <c r="A183" s="26"/>
      <c r="B183" s="26"/>
      <c r="C183" s="27"/>
      <c r="D183" s="27"/>
      <c r="E183" s="135"/>
    </row>
    <row r="184" spans="1:5" s="7" customFormat="1" ht="20.25" x14ac:dyDescent="0.25">
      <c r="A184" s="26"/>
      <c r="B184" s="26"/>
      <c r="C184" s="27"/>
      <c r="D184" s="27"/>
      <c r="E184" s="135"/>
    </row>
    <row r="185" spans="1:5" s="7" customFormat="1" ht="20.25" x14ac:dyDescent="0.25">
      <c r="A185" s="26"/>
      <c r="B185" s="26"/>
      <c r="C185" s="27"/>
      <c r="D185" s="27"/>
      <c r="E185" s="135"/>
    </row>
    <row r="186" spans="1:5" s="7" customFormat="1" ht="20.25" x14ac:dyDescent="0.25">
      <c r="A186" s="26"/>
      <c r="B186" s="26"/>
      <c r="C186" s="27"/>
      <c r="D186" s="27"/>
      <c r="E186" s="135"/>
    </row>
    <row r="187" spans="1:5" s="7" customFormat="1" ht="20.25" x14ac:dyDescent="0.25">
      <c r="A187" s="26"/>
      <c r="B187" s="26"/>
      <c r="C187" s="27"/>
      <c r="D187" s="27"/>
      <c r="E187" s="135"/>
    </row>
    <row r="188" spans="1:5" s="7" customFormat="1" ht="20.25" x14ac:dyDescent="0.25">
      <c r="A188" s="26"/>
      <c r="B188" s="26"/>
      <c r="C188" s="27"/>
      <c r="D188" s="27"/>
      <c r="E188" s="135"/>
    </row>
    <row r="189" spans="1:5" s="7" customFormat="1" ht="20.25" x14ac:dyDescent="0.25">
      <c r="A189" s="26"/>
      <c r="B189" s="26"/>
      <c r="C189" s="27"/>
      <c r="D189" s="27"/>
      <c r="E189" s="135"/>
    </row>
    <row r="190" spans="1:5" s="7" customFormat="1" ht="20.25" x14ac:dyDescent="0.25">
      <c r="A190" s="26"/>
      <c r="B190" s="26"/>
      <c r="C190" s="27"/>
      <c r="D190" s="27"/>
      <c r="E190" s="135"/>
    </row>
    <row r="191" spans="1:5" s="7" customFormat="1" ht="20.25" x14ac:dyDescent="0.25">
      <c r="A191" s="26"/>
      <c r="B191" s="26"/>
      <c r="C191" s="27"/>
      <c r="D191" s="27"/>
      <c r="E191" s="135"/>
    </row>
    <row r="192" spans="1:5" s="7" customFormat="1" ht="20.25" x14ac:dyDescent="0.25">
      <c r="A192" s="26"/>
      <c r="B192" s="26"/>
      <c r="C192" s="27"/>
      <c r="D192" s="27"/>
      <c r="E192" s="135"/>
    </row>
    <row r="193" spans="1:5" s="7" customFormat="1" ht="20.25" x14ac:dyDescent="0.25">
      <c r="A193" s="26"/>
      <c r="B193" s="26"/>
      <c r="C193" s="27"/>
      <c r="D193" s="27"/>
      <c r="E193" s="135"/>
    </row>
    <row r="194" spans="1:5" s="7" customFormat="1" ht="20.25" x14ac:dyDescent="0.25">
      <c r="A194" s="26"/>
      <c r="B194" s="26"/>
      <c r="C194" s="27"/>
      <c r="D194" s="27"/>
      <c r="E194" s="135"/>
    </row>
    <row r="195" spans="1:5" s="7" customFormat="1" ht="20.25" x14ac:dyDescent="0.25">
      <c r="A195" s="26"/>
      <c r="B195" s="26"/>
      <c r="C195" s="27"/>
      <c r="D195" s="27"/>
      <c r="E195" s="135"/>
    </row>
    <row r="196" spans="1:5" s="7" customFormat="1" ht="20.25" x14ac:dyDescent="0.25">
      <c r="A196" s="26"/>
      <c r="B196" s="26"/>
      <c r="C196" s="27"/>
      <c r="D196" s="27"/>
      <c r="E196" s="135"/>
    </row>
    <row r="197" spans="1:5" s="7" customFormat="1" ht="20.25" x14ac:dyDescent="0.25">
      <c r="A197" s="26"/>
      <c r="B197" s="26"/>
      <c r="C197" s="27"/>
      <c r="D197" s="27"/>
      <c r="E197" s="135"/>
    </row>
    <row r="198" spans="1:5" s="7" customFormat="1" ht="20.25" x14ac:dyDescent="0.25">
      <c r="A198" s="26"/>
      <c r="B198" s="26"/>
      <c r="C198" s="27"/>
      <c r="D198" s="27"/>
      <c r="E198" s="135"/>
    </row>
    <row r="199" spans="1:5" s="7" customFormat="1" ht="20.25" x14ac:dyDescent="0.25">
      <c r="A199" s="26"/>
      <c r="B199" s="26"/>
      <c r="C199" s="27"/>
      <c r="D199" s="27"/>
      <c r="E199" s="135"/>
    </row>
    <row r="200" spans="1:5" s="7" customFormat="1" ht="20.25" x14ac:dyDescent="0.25">
      <c r="A200" s="26"/>
      <c r="B200" s="26"/>
      <c r="C200" s="27"/>
      <c r="D200" s="27"/>
      <c r="E200" s="135"/>
    </row>
    <row r="201" spans="1:5" s="7" customFormat="1" ht="20.25" x14ac:dyDescent="0.25">
      <c r="A201" s="26"/>
      <c r="B201" s="26"/>
      <c r="C201" s="27"/>
      <c r="D201" s="27"/>
      <c r="E201" s="135"/>
    </row>
    <row r="202" spans="1:5" s="7" customFormat="1" ht="20.25" x14ac:dyDescent="0.25">
      <c r="A202" s="26"/>
      <c r="B202" s="26"/>
      <c r="C202" s="27"/>
      <c r="D202" s="27"/>
      <c r="E202" s="135"/>
    </row>
    <row r="203" spans="1:5" s="7" customFormat="1" ht="20.25" x14ac:dyDescent="0.25">
      <c r="A203" s="26"/>
      <c r="B203" s="26"/>
      <c r="C203" s="27"/>
      <c r="D203" s="27"/>
      <c r="E203" s="135"/>
    </row>
    <row r="204" spans="1:5" s="7" customFormat="1" ht="20.25" x14ac:dyDescent="0.25">
      <c r="A204" s="26"/>
      <c r="B204" s="26"/>
      <c r="C204" s="27"/>
      <c r="D204" s="27"/>
      <c r="E204" s="135"/>
    </row>
    <row r="205" spans="1:5" s="7" customFormat="1" ht="20.25" x14ac:dyDescent="0.25">
      <c r="A205" s="26"/>
      <c r="B205" s="26"/>
      <c r="C205" s="27"/>
      <c r="D205" s="27"/>
      <c r="E205" s="135"/>
    </row>
    <row r="206" spans="1:5" s="7" customFormat="1" ht="20.25" x14ac:dyDescent="0.25">
      <c r="A206" s="26"/>
      <c r="B206" s="26"/>
      <c r="C206" s="27"/>
      <c r="D206" s="27"/>
      <c r="E206" s="135"/>
    </row>
    <row r="207" spans="1:5" s="7" customFormat="1" ht="20.25" x14ac:dyDescent="0.25">
      <c r="A207" s="26"/>
      <c r="B207" s="26"/>
      <c r="C207" s="27"/>
      <c r="D207" s="27"/>
      <c r="E207" s="135"/>
    </row>
    <row r="208" spans="1:5" s="7" customFormat="1" ht="20.25" x14ac:dyDescent="0.25">
      <c r="A208" s="26"/>
      <c r="B208" s="26"/>
      <c r="C208" s="27"/>
      <c r="D208" s="27"/>
      <c r="E208" s="135"/>
    </row>
    <row r="209" spans="1:5" s="7" customFormat="1" ht="20.25" x14ac:dyDescent="0.25">
      <c r="A209" s="26"/>
      <c r="B209" s="26"/>
      <c r="C209" s="27"/>
      <c r="D209" s="27"/>
      <c r="E209" s="135"/>
    </row>
    <row r="210" spans="1:5" s="7" customFormat="1" ht="20.25" x14ac:dyDescent="0.25">
      <c r="A210" s="26"/>
      <c r="B210" s="26"/>
      <c r="C210" s="27"/>
      <c r="D210" s="27"/>
      <c r="E210" s="135"/>
    </row>
    <row r="211" spans="1:5" s="7" customFormat="1" ht="20.25" x14ac:dyDescent="0.25">
      <c r="A211" s="26"/>
      <c r="B211" s="26"/>
      <c r="C211" s="27"/>
      <c r="D211" s="27"/>
      <c r="E211" s="135"/>
    </row>
    <row r="212" spans="1:5" s="7" customFormat="1" ht="20.25" x14ac:dyDescent="0.25">
      <c r="A212" s="26"/>
      <c r="B212" s="26"/>
      <c r="C212" s="27"/>
      <c r="D212" s="27"/>
      <c r="E212" s="135"/>
    </row>
    <row r="213" spans="1:5" s="7" customFormat="1" ht="20.25" x14ac:dyDescent="0.25">
      <c r="A213" s="26"/>
      <c r="B213" s="26"/>
      <c r="C213" s="27"/>
      <c r="D213" s="27"/>
      <c r="E213" s="135"/>
    </row>
    <row r="214" spans="1:5" s="7" customFormat="1" ht="20.25" x14ac:dyDescent="0.25">
      <c r="A214" s="26"/>
      <c r="B214" s="26"/>
      <c r="C214" s="27"/>
      <c r="D214" s="27"/>
      <c r="E214" s="135"/>
    </row>
    <row r="215" spans="1:5" s="7" customFormat="1" ht="20.25" x14ac:dyDescent="0.25">
      <c r="A215" s="26"/>
      <c r="B215" s="26"/>
      <c r="C215" s="27"/>
      <c r="D215" s="27"/>
      <c r="E215" s="135"/>
    </row>
    <row r="216" spans="1:5" s="7" customFormat="1" ht="20.25" x14ac:dyDescent="0.25">
      <c r="A216" s="26"/>
      <c r="B216" s="26"/>
      <c r="C216" s="27"/>
      <c r="D216" s="27"/>
      <c r="E216" s="135"/>
    </row>
    <row r="217" spans="1:5" s="7" customFormat="1" ht="20.25" x14ac:dyDescent="0.25">
      <c r="A217" s="26"/>
      <c r="B217" s="26"/>
      <c r="C217" s="27"/>
      <c r="D217" s="27"/>
      <c r="E217" s="135"/>
    </row>
    <row r="218" spans="1:5" s="7" customFormat="1" ht="20.25" x14ac:dyDescent="0.25">
      <c r="A218" s="26"/>
      <c r="B218" s="26"/>
      <c r="C218" s="27"/>
      <c r="D218" s="27"/>
      <c r="E218" s="135"/>
    </row>
    <row r="219" spans="1:5" s="7" customFormat="1" ht="20.25" x14ac:dyDescent="0.25">
      <c r="A219" s="26"/>
      <c r="B219" s="26"/>
      <c r="C219" s="27"/>
      <c r="D219" s="27"/>
      <c r="E219" s="135"/>
    </row>
    <row r="220" spans="1:5" s="7" customFormat="1" ht="20.25" x14ac:dyDescent="0.25">
      <c r="A220" s="26"/>
      <c r="B220" s="26"/>
      <c r="C220" s="27"/>
      <c r="D220" s="27"/>
      <c r="E220" s="135"/>
    </row>
    <row r="221" spans="1:5" s="7" customFormat="1" ht="20.25" x14ac:dyDescent="0.25">
      <c r="A221" s="26"/>
      <c r="B221" s="26"/>
      <c r="C221" s="27"/>
      <c r="D221" s="27"/>
      <c r="E221" s="135"/>
    </row>
    <row r="222" spans="1:5" s="7" customFormat="1" ht="20.25" x14ac:dyDescent="0.25">
      <c r="A222" s="26"/>
      <c r="B222" s="26"/>
      <c r="C222" s="27"/>
      <c r="D222" s="27"/>
      <c r="E222" s="135"/>
    </row>
    <row r="223" spans="1:5" s="7" customFormat="1" ht="20.25" x14ac:dyDescent="0.25">
      <c r="A223" s="26"/>
      <c r="B223" s="26"/>
      <c r="C223" s="27"/>
      <c r="D223" s="27"/>
      <c r="E223" s="135"/>
    </row>
    <row r="224" spans="1:5" s="7" customFormat="1" ht="20.25" x14ac:dyDescent="0.25">
      <c r="A224" s="26"/>
      <c r="B224" s="26"/>
      <c r="C224" s="27"/>
      <c r="D224" s="27"/>
      <c r="E224" s="135"/>
    </row>
    <row r="225" spans="1:7" s="7" customFormat="1" ht="20.25" x14ac:dyDescent="0.25">
      <c r="A225" s="26"/>
      <c r="B225" s="26"/>
      <c r="C225" s="27"/>
      <c r="D225" s="27"/>
      <c r="E225" s="135"/>
    </row>
    <row r="226" spans="1:7" s="7" customFormat="1" ht="20.25" x14ac:dyDescent="0.25">
      <c r="A226" s="26"/>
      <c r="B226" s="26"/>
      <c r="C226" s="27"/>
      <c r="D226" s="27"/>
      <c r="E226" s="135"/>
    </row>
    <row r="227" spans="1:7" s="7" customFormat="1" ht="20.25" x14ac:dyDescent="0.25">
      <c r="A227" s="26"/>
      <c r="B227" s="26"/>
      <c r="C227" s="27"/>
      <c r="D227" s="27"/>
      <c r="E227" s="135"/>
    </row>
    <row r="228" spans="1:7" s="7" customFormat="1" ht="20.25" x14ac:dyDescent="0.25">
      <c r="A228" s="26"/>
      <c r="B228" s="26"/>
      <c r="C228" s="27"/>
      <c r="D228" s="27"/>
      <c r="E228" s="135"/>
    </row>
    <row r="229" spans="1:7" s="7" customFormat="1" ht="20.25" x14ac:dyDescent="0.25">
      <c r="A229" s="26"/>
      <c r="B229" s="26"/>
      <c r="C229" s="27"/>
      <c r="D229" s="27"/>
      <c r="E229" s="135"/>
    </row>
    <row r="230" spans="1:7" s="7" customFormat="1" ht="20.25" x14ac:dyDescent="0.25">
      <c r="A230" s="26"/>
      <c r="B230" s="26"/>
      <c r="C230" s="27"/>
      <c r="D230" s="27"/>
      <c r="E230" s="135"/>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0"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0" t="s">
        <v>139</v>
      </c>
    </row>
    <row r="240" spans="1:7" ht="21" x14ac:dyDescent="0.35">
      <c r="A240" s="7"/>
      <c r="B240" s="32" t="s">
        <v>138</v>
      </c>
      <c r="C240" s="32" t="s">
        <v>128</v>
      </c>
      <c r="E240" s="130" t="s">
        <v>125</v>
      </c>
    </row>
    <row r="241" spans="1:5" ht="21" x14ac:dyDescent="0.35">
      <c r="A241" s="7"/>
      <c r="B241" s="32" t="s">
        <v>138</v>
      </c>
      <c r="C241" s="32" t="s">
        <v>131</v>
      </c>
      <c r="E241" s="130" t="s">
        <v>128</v>
      </c>
    </row>
    <row r="242" spans="1:5" ht="21" x14ac:dyDescent="0.35">
      <c r="A242" s="7"/>
      <c r="B242" s="32" t="s">
        <v>138</v>
      </c>
      <c r="C242" s="32" t="s">
        <v>133</v>
      </c>
      <c r="E242" s="130" t="s">
        <v>131</v>
      </c>
    </row>
    <row r="243" spans="1:5" ht="21" x14ac:dyDescent="0.35">
      <c r="A243" s="7"/>
      <c r="B243" s="32" t="s">
        <v>121</v>
      </c>
      <c r="C243" s="32" t="s">
        <v>47</v>
      </c>
      <c r="E243" s="130" t="s">
        <v>133</v>
      </c>
    </row>
    <row r="244" spans="1:5" ht="21" x14ac:dyDescent="0.35">
      <c r="A244" s="7"/>
      <c r="B244" s="32" t="s">
        <v>121</v>
      </c>
      <c r="C244" s="32" t="s">
        <v>126</v>
      </c>
      <c r="D244" t="s">
        <v>121</v>
      </c>
    </row>
    <row r="245" spans="1:5" ht="21" x14ac:dyDescent="0.35">
      <c r="A245" s="7"/>
      <c r="B245" s="32" t="s">
        <v>121</v>
      </c>
      <c r="C245" s="32" t="s">
        <v>129</v>
      </c>
      <c r="E245" s="130" t="s">
        <v>47</v>
      </c>
    </row>
    <row r="246" spans="1:5" ht="21" x14ac:dyDescent="0.35">
      <c r="A246" s="7"/>
      <c r="B246" s="32" t="s">
        <v>121</v>
      </c>
      <c r="C246" s="32" t="s">
        <v>49</v>
      </c>
      <c r="E246" s="130" t="s">
        <v>126</v>
      </c>
    </row>
    <row r="247" spans="1:5" ht="21" x14ac:dyDescent="0.35">
      <c r="A247" s="7"/>
      <c r="B247" s="32" t="s">
        <v>121</v>
      </c>
      <c r="C247" s="32" t="s">
        <v>50</v>
      </c>
      <c r="E247" s="130" t="s">
        <v>129</v>
      </c>
    </row>
    <row r="248" spans="1:5" x14ac:dyDescent="0.25">
      <c r="A248" s="7"/>
      <c r="B248" s="33"/>
      <c r="C248" s="33"/>
      <c r="E248" s="130" t="s">
        <v>49</v>
      </c>
    </row>
    <row r="249" spans="1:5" x14ac:dyDescent="0.25">
      <c r="A249" s="7"/>
      <c r="B249" s="33" t="e" cm="1">
        <f t="array" aca="1" ref="B249:B251" ca="1">_xlfn.UNIQUE(Tabla1[[#All],[Criterios]])</f>
        <v>#NAME?</v>
      </c>
      <c r="C249" s="33"/>
      <c r="E249" s="130"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A13" workbookViewId="0">
      <selection activeCell="D12" sqref="D12"/>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08" t="s">
        <v>140</v>
      </c>
      <c r="C1" s="309"/>
      <c r="D1" s="309"/>
      <c r="E1" s="309"/>
      <c r="F1" s="310"/>
    </row>
    <row r="2" spans="2:11" ht="16.5" thickBot="1" x14ac:dyDescent="0.3">
      <c r="B2" s="36"/>
      <c r="C2" s="36"/>
      <c r="D2" s="36"/>
      <c r="E2" s="36"/>
      <c r="F2" s="36"/>
      <c r="I2" s="138"/>
      <c r="J2" s="152" t="s">
        <v>56</v>
      </c>
      <c r="K2" s="152" t="s">
        <v>57</v>
      </c>
    </row>
    <row r="3" spans="2:11" ht="16.5" thickBot="1" x14ac:dyDescent="0.25">
      <c r="B3" s="311" t="s">
        <v>141</v>
      </c>
      <c r="C3" s="312"/>
      <c r="D3" s="312"/>
      <c r="E3" s="37" t="s">
        <v>142</v>
      </c>
      <c r="F3" s="38" t="s">
        <v>143</v>
      </c>
      <c r="I3" s="151" t="s">
        <v>52</v>
      </c>
      <c r="J3" s="142">
        <v>0.5</v>
      </c>
      <c r="K3" s="142">
        <v>0.45</v>
      </c>
    </row>
    <row r="4" spans="2:11" ht="31.5" x14ac:dyDescent="0.2">
      <c r="B4" s="313" t="s">
        <v>144</v>
      </c>
      <c r="C4" s="315" t="s">
        <v>31</v>
      </c>
      <c r="D4" s="39" t="s">
        <v>52</v>
      </c>
      <c r="E4" s="40" t="s">
        <v>145</v>
      </c>
      <c r="F4" s="41">
        <v>0.25</v>
      </c>
      <c r="I4" s="152" t="s">
        <v>53</v>
      </c>
      <c r="J4" s="142">
        <v>0.4</v>
      </c>
      <c r="K4" s="142">
        <v>0.35</v>
      </c>
    </row>
    <row r="5" spans="2:11" ht="47.25" x14ac:dyDescent="0.2">
      <c r="B5" s="314"/>
      <c r="C5" s="316"/>
      <c r="D5" s="42" t="s">
        <v>53</v>
      </c>
      <c r="E5" s="43" t="s">
        <v>146</v>
      </c>
      <c r="F5" s="44">
        <v>0.15</v>
      </c>
      <c r="I5" s="152" t="s">
        <v>54</v>
      </c>
      <c r="J5" s="142">
        <v>0.35</v>
      </c>
      <c r="K5" s="142">
        <v>0.3</v>
      </c>
    </row>
    <row r="6" spans="2:11" ht="47.25" x14ac:dyDescent="0.2">
      <c r="B6" s="314"/>
      <c r="C6" s="316"/>
      <c r="D6" s="42" t="s">
        <v>54</v>
      </c>
      <c r="E6" s="43" t="s">
        <v>147</v>
      </c>
      <c r="F6" s="44">
        <v>0.1</v>
      </c>
    </row>
    <row r="7" spans="2:11" ht="63" x14ac:dyDescent="0.2">
      <c r="B7" s="314"/>
      <c r="C7" s="316" t="s">
        <v>32</v>
      </c>
      <c r="D7" s="42" t="s">
        <v>56</v>
      </c>
      <c r="E7" s="43" t="s">
        <v>148</v>
      </c>
      <c r="F7" s="44">
        <v>0.25</v>
      </c>
      <c r="G7" s="139"/>
    </row>
    <row r="8" spans="2:11" ht="31.5" x14ac:dyDescent="0.2">
      <c r="B8" s="314"/>
      <c r="C8" s="316"/>
      <c r="D8" s="42" t="s">
        <v>57</v>
      </c>
      <c r="E8" s="43" t="s">
        <v>149</v>
      </c>
      <c r="F8" s="44">
        <v>0.2</v>
      </c>
      <c r="G8" s="139"/>
    </row>
    <row r="9" spans="2:11" ht="47.25" x14ac:dyDescent="0.2">
      <c r="B9" s="314" t="s">
        <v>150</v>
      </c>
      <c r="C9" s="316" t="s">
        <v>34</v>
      </c>
      <c r="D9" s="42" t="s">
        <v>59</v>
      </c>
      <c r="E9" s="43" t="s">
        <v>151</v>
      </c>
      <c r="F9" s="45" t="s">
        <v>152</v>
      </c>
    </row>
    <row r="10" spans="2:11" ht="63" x14ac:dyDescent="0.2">
      <c r="B10" s="314"/>
      <c r="C10" s="316"/>
      <c r="D10" s="42" t="s">
        <v>153</v>
      </c>
      <c r="E10" s="43" t="s">
        <v>154</v>
      </c>
      <c r="F10" s="45" t="s">
        <v>152</v>
      </c>
    </row>
    <row r="11" spans="2:11" ht="47.25" x14ac:dyDescent="0.2">
      <c r="B11" s="314"/>
      <c r="C11" s="316" t="s">
        <v>35</v>
      </c>
      <c r="D11" s="42" t="s">
        <v>62</v>
      </c>
      <c r="E11" s="43" t="s">
        <v>155</v>
      </c>
      <c r="F11" s="45" t="s">
        <v>152</v>
      </c>
    </row>
    <row r="12" spans="2:11" ht="47.25" x14ac:dyDescent="0.2">
      <c r="B12" s="314"/>
      <c r="C12" s="316"/>
      <c r="D12" s="42" t="s">
        <v>63</v>
      </c>
      <c r="E12" s="43" t="s">
        <v>156</v>
      </c>
      <c r="F12" s="45" t="s">
        <v>152</v>
      </c>
    </row>
    <row r="13" spans="2:11" ht="31.5" x14ac:dyDescent="0.2">
      <c r="B13" s="314"/>
      <c r="C13" s="316" t="s">
        <v>36</v>
      </c>
      <c r="D13" s="42" t="s">
        <v>65</v>
      </c>
      <c r="E13" s="43" t="s">
        <v>157</v>
      </c>
      <c r="F13" s="45" t="s">
        <v>152</v>
      </c>
    </row>
    <row r="14" spans="2:11" ht="32.25" thickBot="1" x14ac:dyDescent="0.25">
      <c r="B14" s="317"/>
      <c r="C14" s="318"/>
      <c r="D14" s="46" t="s">
        <v>66</v>
      </c>
      <c r="E14" s="47" t="s">
        <v>158</v>
      </c>
      <c r="F14" s="48" t="s">
        <v>152</v>
      </c>
    </row>
    <row r="15" spans="2:11" ht="49.5" customHeight="1" x14ac:dyDescent="0.2">
      <c r="B15" s="307" t="s">
        <v>159</v>
      </c>
      <c r="C15" s="307"/>
      <c r="D15" s="307"/>
      <c r="E15" s="307"/>
      <c r="F15" s="307"/>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13"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48" t="s">
        <v>343</v>
      </c>
      <c r="C4" s="348"/>
      <c r="D4" s="348"/>
      <c r="E4" s="348"/>
      <c r="F4" s="348"/>
      <c r="G4" s="348"/>
      <c r="H4" s="348"/>
      <c r="I4" s="348"/>
      <c r="J4" s="349" t="s">
        <v>8</v>
      </c>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T4" s="350" t="s">
        <v>25</v>
      </c>
      <c r="AU4" s="350"/>
    </row>
    <row r="5" spans="2:47" x14ac:dyDescent="0.25">
      <c r="B5" s="348"/>
      <c r="C5" s="348"/>
      <c r="D5" s="348"/>
      <c r="E5" s="348"/>
      <c r="F5" s="348"/>
      <c r="G5" s="348"/>
      <c r="H5" s="348"/>
      <c r="I5" s="348"/>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T5" s="350"/>
      <c r="AU5" s="350"/>
    </row>
    <row r="6" spans="2:47" x14ac:dyDescent="0.25">
      <c r="B6" s="348"/>
      <c r="C6" s="348"/>
      <c r="D6" s="348"/>
      <c r="E6" s="348"/>
      <c r="F6" s="348"/>
      <c r="G6" s="348"/>
      <c r="H6" s="348"/>
      <c r="I6" s="348"/>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T6" s="350"/>
      <c r="AU6" s="350"/>
    </row>
    <row r="7" spans="2:47" ht="15.75" thickBot="1" x14ac:dyDescent="0.3"/>
    <row r="8" spans="2:47" ht="15.75" x14ac:dyDescent="0.25">
      <c r="B8" s="351" t="s">
        <v>109</v>
      </c>
      <c r="C8" s="351"/>
      <c r="D8" s="352"/>
      <c r="E8" s="319" t="s">
        <v>160</v>
      </c>
      <c r="F8" s="320"/>
      <c r="G8" s="320"/>
      <c r="H8" s="320"/>
      <c r="I8" s="321"/>
      <c r="J8" s="50" t="s">
        <v>340</v>
      </c>
      <c r="K8" s="51" t="s">
        <v>340</v>
      </c>
      <c r="L8" s="51" t="s">
        <v>340</v>
      </c>
      <c r="M8" s="51" t="s">
        <v>340</v>
      </c>
      <c r="N8" s="51" t="s">
        <v>340</v>
      </c>
      <c r="O8" s="52" t="s">
        <v>340</v>
      </c>
      <c r="P8" s="50" t="s">
        <v>340</v>
      </c>
      <c r="Q8" s="51" t="s">
        <v>340</v>
      </c>
      <c r="R8" s="51" t="s">
        <v>340</v>
      </c>
      <c r="S8" s="51" t="s">
        <v>340</v>
      </c>
      <c r="T8" s="51" t="s">
        <v>340</v>
      </c>
      <c r="U8" s="52" t="s">
        <v>340</v>
      </c>
      <c r="V8" s="50" t="s">
        <v>340</v>
      </c>
      <c r="W8" s="51" t="s">
        <v>340</v>
      </c>
      <c r="X8" s="51" t="s">
        <v>340</v>
      </c>
      <c r="Y8" s="51" t="s">
        <v>340</v>
      </c>
      <c r="Z8" s="51" t="s">
        <v>340</v>
      </c>
      <c r="AA8" s="52" t="s">
        <v>340</v>
      </c>
      <c r="AB8" s="50" t="s">
        <v>340</v>
      </c>
      <c r="AC8" s="51" t="s">
        <v>340</v>
      </c>
      <c r="AD8" s="51" t="s">
        <v>340</v>
      </c>
      <c r="AE8" s="51" t="s">
        <v>340</v>
      </c>
      <c r="AF8" s="51" t="s">
        <v>340</v>
      </c>
      <c r="AG8" s="52" t="s">
        <v>340</v>
      </c>
      <c r="AH8" s="53" t="s">
        <v>340</v>
      </c>
      <c r="AI8" s="54" t="s">
        <v>340</v>
      </c>
      <c r="AJ8" s="54" t="s">
        <v>340</v>
      </c>
      <c r="AK8" s="54" t="s">
        <v>340</v>
      </c>
      <c r="AL8" s="54" t="s">
        <v>340</v>
      </c>
      <c r="AN8" s="353" t="s">
        <v>161</v>
      </c>
      <c r="AO8" s="354"/>
      <c r="AP8" s="354"/>
      <c r="AQ8" s="354"/>
      <c r="AR8" s="354"/>
      <c r="AS8" s="355"/>
      <c r="AT8" s="337" t="s">
        <v>342</v>
      </c>
      <c r="AU8" s="337"/>
    </row>
    <row r="9" spans="2:47" ht="15.75" x14ac:dyDescent="0.25">
      <c r="B9" s="351"/>
      <c r="C9" s="351"/>
      <c r="D9" s="352"/>
      <c r="E9" s="325"/>
      <c r="F9" s="323"/>
      <c r="G9" s="323"/>
      <c r="H9" s="323"/>
      <c r="I9" s="324"/>
      <c r="J9" s="55" t="s">
        <v>340</v>
      </c>
      <c r="K9" s="56" t="s">
        <v>340</v>
      </c>
      <c r="L9" s="56" t="s">
        <v>340</v>
      </c>
      <c r="M9" s="56" t="s">
        <v>340</v>
      </c>
      <c r="N9" s="56" t="s">
        <v>340</v>
      </c>
      <c r="O9" s="57" t="s">
        <v>340</v>
      </c>
      <c r="P9" s="55" t="s">
        <v>340</v>
      </c>
      <c r="Q9" s="56" t="s">
        <v>340</v>
      </c>
      <c r="R9" s="56" t="s">
        <v>340</v>
      </c>
      <c r="S9" s="56" t="s">
        <v>340</v>
      </c>
      <c r="T9" s="56" t="s">
        <v>340</v>
      </c>
      <c r="U9" s="57" t="s">
        <v>340</v>
      </c>
      <c r="V9" s="55" t="s">
        <v>340</v>
      </c>
      <c r="W9" s="56" t="s">
        <v>340</v>
      </c>
      <c r="X9" s="56" t="s">
        <v>340</v>
      </c>
      <c r="Y9" s="56" t="s">
        <v>340</v>
      </c>
      <c r="Z9" s="56" t="s">
        <v>340</v>
      </c>
      <c r="AA9" s="57" t="s">
        <v>340</v>
      </c>
      <c r="AB9" s="55" t="s">
        <v>340</v>
      </c>
      <c r="AC9" s="56" t="s">
        <v>340</v>
      </c>
      <c r="AD9" s="56" t="s">
        <v>340</v>
      </c>
      <c r="AE9" s="56" t="s">
        <v>340</v>
      </c>
      <c r="AF9" s="56" t="s">
        <v>340</v>
      </c>
      <c r="AG9" s="57" t="s">
        <v>340</v>
      </c>
      <c r="AH9" s="58" t="s">
        <v>340</v>
      </c>
      <c r="AI9" s="59" t="s">
        <v>340</v>
      </c>
      <c r="AJ9" s="59" t="s">
        <v>340</v>
      </c>
      <c r="AK9" s="59" t="s">
        <v>340</v>
      </c>
      <c r="AL9" s="59" t="s">
        <v>340</v>
      </c>
      <c r="AN9" s="356"/>
      <c r="AO9" s="357"/>
      <c r="AP9" s="357"/>
      <c r="AQ9" s="357"/>
      <c r="AR9" s="357"/>
      <c r="AS9" s="358"/>
      <c r="AT9" s="337"/>
      <c r="AU9" s="337"/>
    </row>
    <row r="10" spans="2:47" ht="15.75" x14ac:dyDescent="0.25">
      <c r="B10" s="351"/>
      <c r="C10" s="351"/>
      <c r="D10" s="352"/>
      <c r="E10" s="325"/>
      <c r="F10" s="323"/>
      <c r="G10" s="323"/>
      <c r="H10" s="323"/>
      <c r="I10" s="324"/>
      <c r="J10" s="55" t="s">
        <v>340</v>
      </c>
      <c r="K10" s="56" t="s">
        <v>340</v>
      </c>
      <c r="L10" s="56" t="s">
        <v>340</v>
      </c>
      <c r="M10" s="56" t="s">
        <v>340</v>
      </c>
      <c r="N10" s="56" t="s">
        <v>340</v>
      </c>
      <c r="O10" s="57" t="s">
        <v>340</v>
      </c>
      <c r="P10" s="55" t="s">
        <v>340</v>
      </c>
      <c r="Q10" s="56" t="s">
        <v>340</v>
      </c>
      <c r="R10" s="56" t="s">
        <v>340</v>
      </c>
      <c r="S10" s="56" t="s">
        <v>340</v>
      </c>
      <c r="T10" s="56" t="s">
        <v>340</v>
      </c>
      <c r="U10" s="57" t="s">
        <v>340</v>
      </c>
      <c r="V10" s="55" t="s">
        <v>340</v>
      </c>
      <c r="W10" s="56" t="s">
        <v>340</v>
      </c>
      <c r="X10" s="56" t="s">
        <v>340</v>
      </c>
      <c r="Y10" s="56" t="s">
        <v>340</v>
      </c>
      <c r="Z10" s="56" t="s">
        <v>340</v>
      </c>
      <c r="AA10" s="57" t="s">
        <v>340</v>
      </c>
      <c r="AB10" s="55" t="s">
        <v>340</v>
      </c>
      <c r="AC10" s="56" t="s">
        <v>340</v>
      </c>
      <c r="AD10" s="56" t="s">
        <v>340</v>
      </c>
      <c r="AE10" s="56" t="s">
        <v>340</v>
      </c>
      <c r="AF10" s="56" t="s">
        <v>340</v>
      </c>
      <c r="AG10" s="57" t="s">
        <v>340</v>
      </c>
      <c r="AH10" s="58" t="s">
        <v>340</v>
      </c>
      <c r="AI10" s="59" t="s">
        <v>340</v>
      </c>
      <c r="AJ10" s="59" t="s">
        <v>340</v>
      </c>
      <c r="AK10" s="59" t="s">
        <v>340</v>
      </c>
      <c r="AL10" s="59" t="s">
        <v>340</v>
      </c>
      <c r="AN10" s="356"/>
      <c r="AO10" s="357"/>
      <c r="AP10" s="357"/>
      <c r="AQ10" s="357"/>
      <c r="AR10" s="357"/>
      <c r="AS10" s="358"/>
      <c r="AT10" s="337"/>
      <c r="AU10" s="337"/>
    </row>
    <row r="11" spans="2:47" ht="15.75" x14ac:dyDescent="0.25">
      <c r="B11" s="351"/>
      <c r="C11" s="351"/>
      <c r="D11" s="352"/>
      <c r="E11" s="325"/>
      <c r="F11" s="323"/>
      <c r="G11" s="323"/>
      <c r="H11" s="323"/>
      <c r="I11" s="324"/>
      <c r="J11" s="55" t="s">
        <v>340</v>
      </c>
      <c r="K11" s="56" t="s">
        <v>340</v>
      </c>
      <c r="L11" s="56" t="s">
        <v>340</v>
      </c>
      <c r="M11" s="56" t="s">
        <v>340</v>
      </c>
      <c r="N11" s="56" t="s">
        <v>340</v>
      </c>
      <c r="O11" s="57" t="s">
        <v>340</v>
      </c>
      <c r="P11" s="55" t="s">
        <v>340</v>
      </c>
      <c r="Q11" s="56" t="s">
        <v>340</v>
      </c>
      <c r="R11" s="56" t="s">
        <v>340</v>
      </c>
      <c r="S11" s="56" t="s">
        <v>340</v>
      </c>
      <c r="T11" s="56" t="s">
        <v>340</v>
      </c>
      <c r="U11" s="57" t="s">
        <v>340</v>
      </c>
      <c r="V11" s="55" t="s">
        <v>340</v>
      </c>
      <c r="W11" s="56" t="s">
        <v>340</v>
      </c>
      <c r="X11" s="56" t="s">
        <v>340</v>
      </c>
      <c r="Y11" s="56" t="s">
        <v>340</v>
      </c>
      <c r="Z11" s="56" t="s">
        <v>340</v>
      </c>
      <c r="AA11" s="57" t="s">
        <v>340</v>
      </c>
      <c r="AB11" s="55" t="s">
        <v>340</v>
      </c>
      <c r="AC11" s="56" t="s">
        <v>340</v>
      </c>
      <c r="AD11" s="56" t="s">
        <v>340</v>
      </c>
      <c r="AE11" s="56" t="s">
        <v>340</v>
      </c>
      <c r="AF11" s="56" t="s">
        <v>340</v>
      </c>
      <c r="AG11" s="57" t="s">
        <v>340</v>
      </c>
      <c r="AH11" s="58" t="s">
        <v>340</v>
      </c>
      <c r="AI11" s="59" t="s">
        <v>340</v>
      </c>
      <c r="AJ11" s="59" t="s">
        <v>340</v>
      </c>
      <c r="AK11" s="59" t="s">
        <v>340</v>
      </c>
      <c r="AL11" s="59" t="s">
        <v>340</v>
      </c>
      <c r="AN11" s="356"/>
      <c r="AO11" s="357"/>
      <c r="AP11" s="357"/>
      <c r="AQ11" s="357"/>
      <c r="AR11" s="357"/>
      <c r="AS11" s="358"/>
      <c r="AT11" s="337"/>
      <c r="AU11" s="337"/>
    </row>
    <row r="12" spans="2:47" ht="15.75" x14ac:dyDescent="0.25">
      <c r="B12" s="351"/>
      <c r="C12" s="351"/>
      <c r="D12" s="352"/>
      <c r="E12" s="325"/>
      <c r="F12" s="323"/>
      <c r="G12" s="323"/>
      <c r="H12" s="323"/>
      <c r="I12" s="324"/>
      <c r="J12" s="55" t="s">
        <v>340</v>
      </c>
      <c r="K12" s="56" t="s">
        <v>340</v>
      </c>
      <c r="L12" s="56" t="s">
        <v>340</v>
      </c>
      <c r="M12" s="56" t="s">
        <v>340</v>
      </c>
      <c r="N12" s="56" t="s">
        <v>340</v>
      </c>
      <c r="O12" s="57" t="s">
        <v>340</v>
      </c>
      <c r="P12" s="55" t="s">
        <v>340</v>
      </c>
      <c r="Q12" s="56" t="s">
        <v>340</v>
      </c>
      <c r="R12" s="56" t="s">
        <v>340</v>
      </c>
      <c r="S12" s="56" t="s">
        <v>340</v>
      </c>
      <c r="T12" s="56" t="s">
        <v>340</v>
      </c>
      <c r="U12" s="57" t="s">
        <v>340</v>
      </c>
      <c r="V12" s="55" t="s">
        <v>340</v>
      </c>
      <c r="W12" s="56" t="s">
        <v>340</v>
      </c>
      <c r="X12" s="56" t="s">
        <v>340</v>
      </c>
      <c r="Y12" s="56" t="s">
        <v>340</v>
      </c>
      <c r="Z12" s="56" t="s">
        <v>340</v>
      </c>
      <c r="AA12" s="57" t="s">
        <v>340</v>
      </c>
      <c r="AB12" s="55" t="s">
        <v>340</v>
      </c>
      <c r="AC12" s="56" t="s">
        <v>340</v>
      </c>
      <c r="AD12" s="56" t="s">
        <v>340</v>
      </c>
      <c r="AE12" s="56" t="s">
        <v>340</v>
      </c>
      <c r="AF12" s="56" t="s">
        <v>340</v>
      </c>
      <c r="AG12" s="57" t="s">
        <v>340</v>
      </c>
      <c r="AH12" s="58" t="s">
        <v>340</v>
      </c>
      <c r="AI12" s="59" t="s">
        <v>340</v>
      </c>
      <c r="AJ12" s="59" t="s">
        <v>340</v>
      </c>
      <c r="AK12" s="59" t="s">
        <v>340</v>
      </c>
      <c r="AL12" s="59" t="s">
        <v>340</v>
      </c>
      <c r="AN12" s="356"/>
      <c r="AO12" s="357"/>
      <c r="AP12" s="357"/>
      <c r="AQ12" s="357"/>
      <c r="AR12" s="357"/>
      <c r="AS12" s="358"/>
      <c r="AT12" s="337"/>
      <c r="AU12" s="337"/>
    </row>
    <row r="13" spans="2:47" ht="15.75" x14ac:dyDescent="0.25">
      <c r="B13" s="351"/>
      <c r="C13" s="351"/>
      <c r="D13" s="352"/>
      <c r="E13" s="325"/>
      <c r="F13" s="323"/>
      <c r="G13" s="323"/>
      <c r="H13" s="323"/>
      <c r="I13" s="324"/>
      <c r="J13" s="55" t="s">
        <v>340</v>
      </c>
      <c r="K13" s="56" t="s">
        <v>340</v>
      </c>
      <c r="L13" s="56" t="s">
        <v>340</v>
      </c>
      <c r="M13" s="56" t="s">
        <v>340</v>
      </c>
      <c r="N13" s="56" t="s">
        <v>340</v>
      </c>
      <c r="O13" s="57" t="s">
        <v>340</v>
      </c>
      <c r="P13" s="55" t="s">
        <v>340</v>
      </c>
      <c r="Q13" s="56" t="s">
        <v>340</v>
      </c>
      <c r="R13" s="56" t="s">
        <v>340</v>
      </c>
      <c r="S13" s="56" t="s">
        <v>340</v>
      </c>
      <c r="T13" s="56" t="s">
        <v>340</v>
      </c>
      <c r="U13" s="57" t="s">
        <v>340</v>
      </c>
      <c r="V13" s="55" t="s">
        <v>340</v>
      </c>
      <c r="W13" s="56" t="s">
        <v>340</v>
      </c>
      <c r="X13" s="56" t="s">
        <v>340</v>
      </c>
      <c r="Y13" s="56" t="s">
        <v>340</v>
      </c>
      <c r="Z13" s="56" t="s">
        <v>340</v>
      </c>
      <c r="AA13" s="57" t="s">
        <v>340</v>
      </c>
      <c r="AB13" s="55" t="s">
        <v>340</v>
      </c>
      <c r="AC13" s="56" t="s">
        <v>340</v>
      </c>
      <c r="AD13" s="56" t="s">
        <v>340</v>
      </c>
      <c r="AE13" s="56" t="s">
        <v>340</v>
      </c>
      <c r="AF13" s="56" t="s">
        <v>340</v>
      </c>
      <c r="AG13" s="57" t="s">
        <v>340</v>
      </c>
      <c r="AH13" s="58" t="s">
        <v>340</v>
      </c>
      <c r="AI13" s="59" t="s">
        <v>340</v>
      </c>
      <c r="AJ13" s="59" t="s">
        <v>340</v>
      </c>
      <c r="AK13" s="59" t="s">
        <v>340</v>
      </c>
      <c r="AL13" s="59" t="s">
        <v>340</v>
      </c>
      <c r="AN13" s="356"/>
      <c r="AO13" s="357"/>
      <c r="AP13" s="357"/>
      <c r="AQ13" s="357"/>
      <c r="AR13" s="357"/>
      <c r="AS13" s="358"/>
      <c r="AT13" s="337"/>
      <c r="AU13" s="337"/>
    </row>
    <row r="14" spans="2:47" ht="5.25" customHeight="1" thickBot="1" x14ac:dyDescent="0.3">
      <c r="B14" s="351"/>
      <c r="C14" s="351"/>
      <c r="D14" s="352"/>
      <c r="E14" s="325"/>
      <c r="F14" s="323"/>
      <c r="G14" s="323"/>
      <c r="H14" s="323"/>
      <c r="I14" s="324"/>
      <c r="J14" s="55" t="s">
        <v>340</v>
      </c>
      <c r="K14" s="56" t="s">
        <v>340</v>
      </c>
      <c r="L14" s="56" t="s">
        <v>340</v>
      </c>
      <c r="M14" s="56" t="s">
        <v>340</v>
      </c>
      <c r="N14" s="56" t="s">
        <v>340</v>
      </c>
      <c r="O14" s="57" t="s">
        <v>340</v>
      </c>
      <c r="P14" s="55" t="s">
        <v>340</v>
      </c>
      <c r="Q14" s="56" t="s">
        <v>340</v>
      </c>
      <c r="R14" s="56" t="s">
        <v>340</v>
      </c>
      <c r="S14" s="56" t="s">
        <v>340</v>
      </c>
      <c r="T14" s="56" t="s">
        <v>340</v>
      </c>
      <c r="U14" s="57" t="s">
        <v>340</v>
      </c>
      <c r="V14" s="55" t="s">
        <v>340</v>
      </c>
      <c r="W14" s="56" t="s">
        <v>340</v>
      </c>
      <c r="X14" s="56" t="s">
        <v>340</v>
      </c>
      <c r="Y14" s="56" t="s">
        <v>340</v>
      </c>
      <c r="Z14" s="56" t="s">
        <v>340</v>
      </c>
      <c r="AA14" s="57" t="s">
        <v>340</v>
      </c>
      <c r="AB14" s="55" t="s">
        <v>340</v>
      </c>
      <c r="AC14" s="56" t="s">
        <v>340</v>
      </c>
      <c r="AD14" s="56" t="s">
        <v>340</v>
      </c>
      <c r="AE14" s="56" t="s">
        <v>340</v>
      </c>
      <c r="AF14" s="56" t="s">
        <v>340</v>
      </c>
      <c r="AG14" s="57" t="s">
        <v>340</v>
      </c>
      <c r="AH14" s="58" t="s">
        <v>340</v>
      </c>
      <c r="AI14" s="59" t="s">
        <v>340</v>
      </c>
      <c r="AJ14" s="59" t="s">
        <v>340</v>
      </c>
      <c r="AK14" s="59" t="s">
        <v>340</v>
      </c>
      <c r="AL14" s="59" t="s">
        <v>340</v>
      </c>
      <c r="AN14" s="356"/>
      <c r="AO14" s="357"/>
      <c r="AP14" s="357"/>
      <c r="AQ14" s="357"/>
      <c r="AR14" s="357"/>
      <c r="AS14" s="358"/>
      <c r="AT14" s="337"/>
      <c r="AU14" s="337"/>
    </row>
    <row r="15" spans="2:47" ht="16.5" hidden="1" thickBot="1" x14ac:dyDescent="0.3">
      <c r="B15" s="351"/>
      <c r="C15" s="351"/>
      <c r="D15" s="352"/>
      <c r="E15" s="325"/>
      <c r="F15" s="323"/>
      <c r="G15" s="323"/>
      <c r="H15" s="323"/>
      <c r="I15" s="324"/>
      <c r="J15" s="55" t="s">
        <v>340</v>
      </c>
      <c r="K15" s="56" t="s">
        <v>340</v>
      </c>
      <c r="L15" s="56" t="s">
        <v>340</v>
      </c>
      <c r="M15" s="56" t="s">
        <v>340</v>
      </c>
      <c r="N15" s="56" t="s">
        <v>340</v>
      </c>
      <c r="O15" s="57" t="s">
        <v>340</v>
      </c>
      <c r="P15" s="55" t="s">
        <v>340</v>
      </c>
      <c r="Q15" s="56" t="s">
        <v>340</v>
      </c>
      <c r="R15" s="56" t="s">
        <v>340</v>
      </c>
      <c r="S15" s="56" t="s">
        <v>340</v>
      </c>
      <c r="T15" s="56" t="s">
        <v>340</v>
      </c>
      <c r="U15" s="57" t="s">
        <v>340</v>
      </c>
      <c r="V15" s="55" t="s">
        <v>340</v>
      </c>
      <c r="W15" s="56" t="s">
        <v>340</v>
      </c>
      <c r="X15" s="56" t="s">
        <v>340</v>
      </c>
      <c r="Y15" s="56" t="s">
        <v>340</v>
      </c>
      <c r="Z15" s="56" t="s">
        <v>340</v>
      </c>
      <c r="AA15" s="57" t="s">
        <v>340</v>
      </c>
      <c r="AB15" s="55" t="s">
        <v>340</v>
      </c>
      <c r="AC15" s="56" t="s">
        <v>340</v>
      </c>
      <c r="AD15" s="56" t="s">
        <v>340</v>
      </c>
      <c r="AE15" s="56" t="s">
        <v>340</v>
      </c>
      <c r="AF15" s="56" t="s">
        <v>340</v>
      </c>
      <c r="AG15" s="57" t="s">
        <v>340</v>
      </c>
      <c r="AH15" s="58" t="s">
        <v>340</v>
      </c>
      <c r="AI15" s="59" t="s">
        <v>340</v>
      </c>
      <c r="AJ15" s="59" t="s">
        <v>340</v>
      </c>
      <c r="AK15" s="59" t="s">
        <v>340</v>
      </c>
      <c r="AL15" s="59" t="s">
        <v>340</v>
      </c>
      <c r="AN15" s="356"/>
      <c r="AO15" s="357"/>
      <c r="AP15" s="357"/>
      <c r="AQ15" s="357"/>
      <c r="AR15" s="357"/>
      <c r="AS15" s="358"/>
      <c r="AT15" s="36"/>
      <c r="AU15" s="36"/>
    </row>
    <row r="16" spans="2:47" ht="16.5" hidden="1" thickBot="1" x14ac:dyDescent="0.3">
      <c r="B16" s="351"/>
      <c r="C16" s="351"/>
      <c r="D16" s="352"/>
      <c r="E16" s="325"/>
      <c r="F16" s="323"/>
      <c r="G16" s="323"/>
      <c r="H16" s="323"/>
      <c r="I16" s="324"/>
      <c r="J16" s="55" t="s">
        <v>340</v>
      </c>
      <c r="K16" s="56" t="s">
        <v>340</v>
      </c>
      <c r="L16" s="56" t="s">
        <v>340</v>
      </c>
      <c r="M16" s="56" t="s">
        <v>340</v>
      </c>
      <c r="N16" s="56" t="s">
        <v>340</v>
      </c>
      <c r="O16" s="57" t="s">
        <v>340</v>
      </c>
      <c r="P16" s="55" t="s">
        <v>340</v>
      </c>
      <c r="Q16" s="56" t="s">
        <v>340</v>
      </c>
      <c r="R16" s="56" t="s">
        <v>340</v>
      </c>
      <c r="S16" s="56" t="s">
        <v>340</v>
      </c>
      <c r="T16" s="56" t="s">
        <v>340</v>
      </c>
      <c r="U16" s="57" t="s">
        <v>340</v>
      </c>
      <c r="V16" s="55" t="s">
        <v>340</v>
      </c>
      <c r="W16" s="56" t="s">
        <v>340</v>
      </c>
      <c r="X16" s="56" t="s">
        <v>340</v>
      </c>
      <c r="Y16" s="56" t="s">
        <v>340</v>
      </c>
      <c r="Z16" s="56" t="s">
        <v>340</v>
      </c>
      <c r="AA16" s="57" t="s">
        <v>340</v>
      </c>
      <c r="AB16" s="55" t="s">
        <v>340</v>
      </c>
      <c r="AC16" s="56" t="s">
        <v>340</v>
      </c>
      <c r="AD16" s="56" t="s">
        <v>340</v>
      </c>
      <c r="AE16" s="56" t="s">
        <v>340</v>
      </c>
      <c r="AF16" s="56" t="s">
        <v>340</v>
      </c>
      <c r="AG16" s="57" t="s">
        <v>340</v>
      </c>
      <c r="AH16" s="58" t="s">
        <v>340</v>
      </c>
      <c r="AI16" s="59" t="s">
        <v>340</v>
      </c>
      <c r="AJ16" s="59" t="s">
        <v>340</v>
      </c>
      <c r="AK16" s="59" t="s">
        <v>340</v>
      </c>
      <c r="AL16" s="59" t="s">
        <v>340</v>
      </c>
      <c r="AN16" s="356"/>
      <c r="AO16" s="357"/>
      <c r="AP16" s="357"/>
      <c r="AQ16" s="357"/>
      <c r="AR16" s="357"/>
      <c r="AS16" s="358"/>
      <c r="AT16" s="36"/>
      <c r="AU16" s="36"/>
    </row>
    <row r="17" spans="2:47" ht="16.5" hidden="1" thickBot="1" x14ac:dyDescent="0.3">
      <c r="B17" s="351"/>
      <c r="C17" s="351"/>
      <c r="D17" s="352"/>
      <c r="E17" s="326"/>
      <c r="F17" s="327"/>
      <c r="G17" s="327"/>
      <c r="H17" s="327"/>
      <c r="I17" s="328"/>
      <c r="J17" s="60" t="s">
        <v>340</v>
      </c>
      <c r="K17" s="61" t="s">
        <v>340</v>
      </c>
      <c r="L17" s="61" t="s">
        <v>340</v>
      </c>
      <c r="M17" s="61" t="s">
        <v>340</v>
      </c>
      <c r="N17" s="61" t="s">
        <v>340</v>
      </c>
      <c r="O17" s="62" t="s">
        <v>340</v>
      </c>
      <c r="P17" s="55" t="s">
        <v>340</v>
      </c>
      <c r="Q17" s="56" t="s">
        <v>340</v>
      </c>
      <c r="R17" s="56" t="s">
        <v>340</v>
      </c>
      <c r="S17" s="56" t="s">
        <v>340</v>
      </c>
      <c r="T17" s="56" t="s">
        <v>340</v>
      </c>
      <c r="U17" s="57" t="s">
        <v>340</v>
      </c>
      <c r="V17" s="60" t="s">
        <v>340</v>
      </c>
      <c r="W17" s="61" t="s">
        <v>340</v>
      </c>
      <c r="X17" s="61" t="s">
        <v>340</v>
      </c>
      <c r="Y17" s="61" t="s">
        <v>340</v>
      </c>
      <c r="Z17" s="61" t="s">
        <v>340</v>
      </c>
      <c r="AA17" s="62" t="s">
        <v>340</v>
      </c>
      <c r="AB17" s="55" t="s">
        <v>340</v>
      </c>
      <c r="AC17" s="56" t="s">
        <v>340</v>
      </c>
      <c r="AD17" s="56" t="s">
        <v>340</v>
      </c>
      <c r="AE17" s="56" t="s">
        <v>340</v>
      </c>
      <c r="AF17" s="56" t="s">
        <v>340</v>
      </c>
      <c r="AG17" s="57" t="s">
        <v>340</v>
      </c>
      <c r="AH17" s="63" t="s">
        <v>340</v>
      </c>
      <c r="AI17" s="64" t="s">
        <v>340</v>
      </c>
      <c r="AJ17" s="64" t="s">
        <v>340</v>
      </c>
      <c r="AK17" s="64" t="s">
        <v>340</v>
      </c>
      <c r="AL17" s="64" t="s">
        <v>340</v>
      </c>
      <c r="AN17" s="359"/>
      <c r="AO17" s="360"/>
      <c r="AP17" s="360"/>
      <c r="AQ17" s="360"/>
      <c r="AR17" s="360"/>
      <c r="AS17" s="361"/>
      <c r="AT17" s="36"/>
      <c r="AU17" s="36"/>
    </row>
    <row r="18" spans="2:47" ht="15.75" customHeight="1" x14ac:dyDescent="0.25">
      <c r="B18" s="351"/>
      <c r="C18" s="351"/>
      <c r="D18" s="352"/>
      <c r="E18" s="319" t="s">
        <v>162</v>
      </c>
      <c r="F18" s="320"/>
      <c r="G18" s="320"/>
      <c r="H18" s="320"/>
      <c r="I18" s="320"/>
      <c r="J18" s="176" t="s">
        <v>340</v>
      </c>
      <c r="K18" s="177" t="s">
        <v>340</v>
      </c>
      <c r="L18" s="177" t="s">
        <v>340</v>
      </c>
      <c r="M18" s="177" t="s">
        <v>340</v>
      </c>
      <c r="N18" s="177" t="s">
        <v>340</v>
      </c>
      <c r="O18" s="178" t="s">
        <v>340</v>
      </c>
      <c r="P18" s="176" t="s">
        <v>340</v>
      </c>
      <c r="Q18" s="177" t="s">
        <v>340</v>
      </c>
      <c r="R18" s="65" t="s">
        <v>340</v>
      </c>
      <c r="S18" s="65" t="s">
        <v>340</v>
      </c>
      <c r="T18" s="65" t="s">
        <v>340</v>
      </c>
      <c r="U18" s="66" t="s">
        <v>340</v>
      </c>
      <c r="V18" s="50" t="s">
        <v>340</v>
      </c>
      <c r="W18" s="51" t="s">
        <v>340</v>
      </c>
      <c r="X18" s="51" t="s">
        <v>340</v>
      </c>
      <c r="Y18" s="51" t="s">
        <v>340</v>
      </c>
      <c r="Z18" s="51" t="s">
        <v>340</v>
      </c>
      <c r="AA18" s="52" t="s">
        <v>340</v>
      </c>
      <c r="AB18" s="50" t="s">
        <v>340</v>
      </c>
      <c r="AC18" s="51" t="s">
        <v>340</v>
      </c>
      <c r="AD18" s="51" t="s">
        <v>340</v>
      </c>
      <c r="AE18" s="51" t="s">
        <v>340</v>
      </c>
      <c r="AF18" s="51" t="s">
        <v>340</v>
      </c>
      <c r="AG18" s="52" t="s">
        <v>340</v>
      </c>
      <c r="AH18" s="53" t="s">
        <v>340</v>
      </c>
      <c r="AI18" s="54" t="s">
        <v>340</v>
      </c>
      <c r="AJ18" s="54" t="s">
        <v>340</v>
      </c>
      <c r="AK18" s="54" t="s">
        <v>340</v>
      </c>
      <c r="AL18" s="54" t="s">
        <v>340</v>
      </c>
      <c r="AN18" s="362" t="s">
        <v>163</v>
      </c>
      <c r="AO18" s="363"/>
      <c r="AP18" s="363"/>
      <c r="AQ18" s="363"/>
      <c r="AR18" s="363"/>
      <c r="AS18" s="363"/>
      <c r="AT18" s="368" t="s">
        <v>341</v>
      </c>
      <c r="AU18" s="369"/>
    </row>
    <row r="19" spans="2:47" ht="15.75" customHeight="1" x14ac:dyDescent="0.25">
      <c r="B19" s="351"/>
      <c r="C19" s="351"/>
      <c r="D19" s="352"/>
      <c r="E19" s="322"/>
      <c r="F19" s="323"/>
      <c r="G19" s="323"/>
      <c r="H19" s="323"/>
      <c r="I19" s="323"/>
      <c r="J19" s="179" t="s">
        <v>340</v>
      </c>
      <c r="K19" s="180" t="s">
        <v>340</v>
      </c>
      <c r="L19" s="180" t="s">
        <v>340</v>
      </c>
      <c r="M19" s="180" t="s">
        <v>340</v>
      </c>
      <c r="N19" s="180" t="s">
        <v>340</v>
      </c>
      <c r="O19" s="181" t="s">
        <v>340</v>
      </c>
      <c r="P19" s="179" t="s">
        <v>340</v>
      </c>
      <c r="Q19" s="180" t="s">
        <v>340</v>
      </c>
      <c r="R19" s="68" t="s">
        <v>340</v>
      </c>
      <c r="S19" s="68" t="s">
        <v>340</v>
      </c>
      <c r="T19" s="68" t="s">
        <v>340</v>
      </c>
      <c r="U19" s="69" t="s">
        <v>340</v>
      </c>
      <c r="V19" s="55" t="s">
        <v>340</v>
      </c>
      <c r="W19" s="56" t="s">
        <v>340</v>
      </c>
      <c r="X19" s="56" t="s">
        <v>340</v>
      </c>
      <c r="Y19" s="56" t="s">
        <v>340</v>
      </c>
      <c r="Z19" s="56" t="s">
        <v>340</v>
      </c>
      <c r="AA19" s="57" t="s">
        <v>340</v>
      </c>
      <c r="AB19" s="55" t="s">
        <v>340</v>
      </c>
      <c r="AC19" s="56" t="s">
        <v>340</v>
      </c>
      <c r="AD19" s="56" t="s">
        <v>340</v>
      </c>
      <c r="AE19" s="56" t="s">
        <v>340</v>
      </c>
      <c r="AF19" s="56" t="s">
        <v>340</v>
      </c>
      <c r="AG19" s="57" t="s">
        <v>340</v>
      </c>
      <c r="AH19" s="58" t="s">
        <v>340</v>
      </c>
      <c r="AI19" s="59" t="s">
        <v>340</v>
      </c>
      <c r="AJ19" s="59" t="s">
        <v>340</v>
      </c>
      <c r="AK19" s="59" t="s">
        <v>340</v>
      </c>
      <c r="AL19" s="59" t="s">
        <v>340</v>
      </c>
      <c r="AN19" s="364"/>
      <c r="AO19" s="365"/>
      <c r="AP19" s="365"/>
      <c r="AQ19" s="365"/>
      <c r="AR19" s="365"/>
      <c r="AS19" s="365"/>
      <c r="AT19" s="370"/>
      <c r="AU19" s="371"/>
    </row>
    <row r="20" spans="2:47" ht="15.75" customHeight="1" x14ac:dyDescent="0.25">
      <c r="B20" s="351"/>
      <c r="C20" s="351"/>
      <c r="D20" s="352"/>
      <c r="E20" s="325"/>
      <c r="F20" s="323"/>
      <c r="G20" s="323"/>
      <c r="H20" s="323"/>
      <c r="I20" s="323"/>
      <c r="J20" s="179" t="s">
        <v>340</v>
      </c>
      <c r="K20" s="180" t="s">
        <v>340</v>
      </c>
      <c r="L20" s="180" t="s">
        <v>340</v>
      </c>
      <c r="M20" s="180" t="s">
        <v>340</v>
      </c>
      <c r="N20" s="180" t="s">
        <v>340</v>
      </c>
      <c r="O20" s="181" t="s">
        <v>340</v>
      </c>
      <c r="P20" s="179" t="s">
        <v>340</v>
      </c>
      <c r="Q20" s="180" t="s">
        <v>340</v>
      </c>
      <c r="R20" s="68" t="s">
        <v>340</v>
      </c>
      <c r="S20" s="68" t="s">
        <v>340</v>
      </c>
      <c r="T20" s="68" t="s">
        <v>340</v>
      </c>
      <c r="U20" s="69" t="s">
        <v>340</v>
      </c>
      <c r="V20" s="55" t="s">
        <v>340</v>
      </c>
      <c r="W20" s="56" t="s">
        <v>340</v>
      </c>
      <c r="X20" s="56" t="s">
        <v>340</v>
      </c>
      <c r="Y20" s="56" t="s">
        <v>340</v>
      </c>
      <c r="Z20" s="56" t="s">
        <v>340</v>
      </c>
      <c r="AA20" s="57" t="s">
        <v>340</v>
      </c>
      <c r="AB20" s="55" t="s">
        <v>340</v>
      </c>
      <c r="AC20" s="56" t="s">
        <v>340</v>
      </c>
      <c r="AD20" s="56" t="s">
        <v>340</v>
      </c>
      <c r="AE20" s="56" t="s">
        <v>340</v>
      </c>
      <c r="AF20" s="56" t="s">
        <v>340</v>
      </c>
      <c r="AG20" s="57" t="s">
        <v>340</v>
      </c>
      <c r="AH20" s="58" t="s">
        <v>340</v>
      </c>
      <c r="AI20" s="59" t="s">
        <v>340</v>
      </c>
      <c r="AJ20" s="59" t="s">
        <v>340</v>
      </c>
      <c r="AK20" s="59" t="s">
        <v>340</v>
      </c>
      <c r="AL20" s="59" t="s">
        <v>340</v>
      </c>
      <c r="AN20" s="364"/>
      <c r="AO20" s="365"/>
      <c r="AP20" s="365"/>
      <c r="AQ20" s="365"/>
      <c r="AR20" s="365"/>
      <c r="AS20" s="365"/>
      <c r="AT20" s="370"/>
      <c r="AU20" s="371"/>
    </row>
    <row r="21" spans="2:47" ht="15.75" customHeight="1" x14ac:dyDescent="0.25">
      <c r="B21" s="351"/>
      <c r="C21" s="351"/>
      <c r="D21" s="352"/>
      <c r="E21" s="325"/>
      <c r="F21" s="323"/>
      <c r="G21" s="323"/>
      <c r="H21" s="323"/>
      <c r="I21" s="323"/>
      <c r="J21" s="179" t="s">
        <v>340</v>
      </c>
      <c r="K21" s="180" t="s">
        <v>340</v>
      </c>
      <c r="L21" s="180" t="s">
        <v>340</v>
      </c>
      <c r="M21" s="180" t="s">
        <v>340</v>
      </c>
      <c r="N21" s="180" t="s">
        <v>340</v>
      </c>
      <c r="O21" s="181" t="s">
        <v>340</v>
      </c>
      <c r="P21" s="179" t="s">
        <v>340</v>
      </c>
      <c r="Q21" s="180" t="s">
        <v>340</v>
      </c>
      <c r="R21" s="68" t="s">
        <v>340</v>
      </c>
      <c r="S21" s="68" t="s">
        <v>340</v>
      </c>
      <c r="T21" s="68" t="s">
        <v>340</v>
      </c>
      <c r="U21" s="69" t="s">
        <v>340</v>
      </c>
      <c r="V21" s="55" t="s">
        <v>340</v>
      </c>
      <c r="W21" s="56" t="s">
        <v>340</v>
      </c>
      <c r="X21" s="56" t="s">
        <v>340</v>
      </c>
      <c r="Y21" s="56" t="s">
        <v>340</v>
      </c>
      <c r="Z21" s="56" t="s">
        <v>340</v>
      </c>
      <c r="AA21" s="57" t="s">
        <v>340</v>
      </c>
      <c r="AB21" s="55" t="s">
        <v>340</v>
      </c>
      <c r="AC21" s="56" t="s">
        <v>340</v>
      </c>
      <c r="AD21" s="56" t="s">
        <v>340</v>
      </c>
      <c r="AE21" s="56" t="s">
        <v>340</v>
      </c>
      <c r="AF21" s="56" t="s">
        <v>340</v>
      </c>
      <c r="AG21" s="57" t="s">
        <v>340</v>
      </c>
      <c r="AH21" s="58" t="s">
        <v>340</v>
      </c>
      <c r="AI21" s="59" t="s">
        <v>340</v>
      </c>
      <c r="AJ21" s="59" t="s">
        <v>340</v>
      </c>
      <c r="AK21" s="59" t="s">
        <v>340</v>
      </c>
      <c r="AL21" s="59" t="s">
        <v>340</v>
      </c>
      <c r="AN21" s="364"/>
      <c r="AO21" s="365"/>
      <c r="AP21" s="365"/>
      <c r="AQ21" s="365"/>
      <c r="AR21" s="365"/>
      <c r="AS21" s="365"/>
      <c r="AT21" s="370"/>
      <c r="AU21" s="371"/>
    </row>
    <row r="22" spans="2:47" ht="15.75" customHeight="1" x14ac:dyDescent="0.25">
      <c r="B22" s="351"/>
      <c r="C22" s="351"/>
      <c r="D22" s="352"/>
      <c r="E22" s="325"/>
      <c r="F22" s="323"/>
      <c r="G22" s="323"/>
      <c r="H22" s="323"/>
      <c r="I22" s="323"/>
      <c r="J22" s="179" t="s">
        <v>340</v>
      </c>
      <c r="K22" s="180" t="s">
        <v>340</v>
      </c>
      <c r="L22" s="180" t="s">
        <v>340</v>
      </c>
      <c r="M22" s="180" t="s">
        <v>340</v>
      </c>
      <c r="N22" s="180" t="s">
        <v>340</v>
      </c>
      <c r="O22" s="181" t="s">
        <v>340</v>
      </c>
      <c r="P22" s="179" t="s">
        <v>340</v>
      </c>
      <c r="Q22" s="180" t="s">
        <v>340</v>
      </c>
      <c r="R22" s="68" t="s">
        <v>340</v>
      </c>
      <c r="S22" s="68" t="s">
        <v>340</v>
      </c>
      <c r="T22" s="68" t="s">
        <v>340</v>
      </c>
      <c r="U22" s="69" t="s">
        <v>340</v>
      </c>
      <c r="V22" s="55" t="s">
        <v>340</v>
      </c>
      <c r="W22" s="56" t="s">
        <v>340</v>
      </c>
      <c r="X22" s="56" t="s">
        <v>340</v>
      </c>
      <c r="Y22" s="56" t="s">
        <v>340</v>
      </c>
      <c r="Z22" s="56" t="s">
        <v>340</v>
      </c>
      <c r="AA22" s="57" t="s">
        <v>340</v>
      </c>
      <c r="AB22" s="55" t="s">
        <v>340</v>
      </c>
      <c r="AC22" s="56" t="s">
        <v>340</v>
      </c>
      <c r="AD22" s="56" t="s">
        <v>340</v>
      </c>
      <c r="AE22" s="56" t="s">
        <v>340</v>
      </c>
      <c r="AF22" s="56" t="s">
        <v>340</v>
      </c>
      <c r="AG22" s="57" t="s">
        <v>340</v>
      </c>
      <c r="AH22" s="58" t="s">
        <v>340</v>
      </c>
      <c r="AI22" s="59" t="s">
        <v>340</v>
      </c>
      <c r="AJ22" s="59" t="s">
        <v>340</v>
      </c>
      <c r="AK22" s="59" t="s">
        <v>340</v>
      </c>
      <c r="AL22" s="59" t="s">
        <v>340</v>
      </c>
      <c r="AN22" s="364"/>
      <c r="AO22" s="365"/>
      <c r="AP22" s="365"/>
      <c r="AQ22" s="365"/>
      <c r="AR22" s="365"/>
      <c r="AS22" s="365"/>
      <c r="AT22" s="370"/>
      <c r="AU22" s="371"/>
    </row>
    <row r="23" spans="2:47" ht="0.75" customHeight="1" x14ac:dyDescent="0.25">
      <c r="B23" s="351"/>
      <c r="C23" s="351"/>
      <c r="D23" s="352"/>
      <c r="E23" s="325"/>
      <c r="F23" s="323"/>
      <c r="G23" s="323"/>
      <c r="H23" s="323"/>
      <c r="I23" s="323"/>
      <c r="J23" s="179" t="s">
        <v>340</v>
      </c>
      <c r="K23" s="180" t="s">
        <v>340</v>
      </c>
      <c r="L23" s="180" t="s">
        <v>340</v>
      </c>
      <c r="M23" s="180" t="s">
        <v>340</v>
      </c>
      <c r="N23" s="180" t="s">
        <v>340</v>
      </c>
      <c r="O23" s="181" t="s">
        <v>340</v>
      </c>
      <c r="P23" s="179" t="s">
        <v>340</v>
      </c>
      <c r="Q23" s="180" t="s">
        <v>340</v>
      </c>
      <c r="R23" s="68" t="s">
        <v>340</v>
      </c>
      <c r="S23" s="68" t="s">
        <v>340</v>
      </c>
      <c r="T23" s="68" t="s">
        <v>340</v>
      </c>
      <c r="U23" s="69" t="s">
        <v>340</v>
      </c>
      <c r="V23" s="55" t="s">
        <v>340</v>
      </c>
      <c r="W23" s="56" t="s">
        <v>340</v>
      </c>
      <c r="X23" s="56" t="s">
        <v>340</v>
      </c>
      <c r="Y23" s="56" t="s">
        <v>340</v>
      </c>
      <c r="Z23" s="56" t="s">
        <v>340</v>
      </c>
      <c r="AA23" s="57" t="s">
        <v>340</v>
      </c>
      <c r="AB23" s="55" t="s">
        <v>340</v>
      </c>
      <c r="AC23" s="56" t="s">
        <v>340</v>
      </c>
      <c r="AD23" s="56" t="s">
        <v>340</v>
      </c>
      <c r="AE23" s="56" t="s">
        <v>340</v>
      </c>
      <c r="AF23" s="56" t="s">
        <v>340</v>
      </c>
      <c r="AG23" s="57" t="s">
        <v>340</v>
      </c>
      <c r="AH23" s="58" t="s">
        <v>340</v>
      </c>
      <c r="AI23" s="59" t="s">
        <v>340</v>
      </c>
      <c r="AJ23" s="59" t="s">
        <v>340</v>
      </c>
      <c r="AK23" s="59" t="s">
        <v>340</v>
      </c>
      <c r="AL23" s="59" t="s">
        <v>340</v>
      </c>
      <c r="AN23" s="364"/>
      <c r="AO23" s="365"/>
      <c r="AP23" s="365"/>
      <c r="AQ23" s="365"/>
      <c r="AR23" s="365"/>
      <c r="AS23" s="365"/>
      <c r="AT23" s="370"/>
      <c r="AU23" s="371"/>
    </row>
    <row r="24" spans="2:47" ht="15.75" hidden="1" customHeight="1" x14ac:dyDescent="0.25">
      <c r="B24" s="351"/>
      <c r="C24" s="351"/>
      <c r="D24" s="352"/>
      <c r="E24" s="325"/>
      <c r="F24" s="323"/>
      <c r="G24" s="323"/>
      <c r="H24" s="323"/>
      <c r="I24" s="323"/>
      <c r="J24" s="179" t="s">
        <v>340</v>
      </c>
      <c r="K24" s="180" t="s">
        <v>340</v>
      </c>
      <c r="L24" s="180" t="s">
        <v>340</v>
      </c>
      <c r="M24" s="180" t="s">
        <v>340</v>
      </c>
      <c r="N24" s="180" t="s">
        <v>340</v>
      </c>
      <c r="O24" s="181" t="s">
        <v>340</v>
      </c>
      <c r="P24" s="179" t="s">
        <v>340</v>
      </c>
      <c r="Q24" s="180" t="s">
        <v>340</v>
      </c>
      <c r="R24" s="68" t="s">
        <v>340</v>
      </c>
      <c r="S24" s="68" t="s">
        <v>340</v>
      </c>
      <c r="T24" s="68" t="s">
        <v>340</v>
      </c>
      <c r="U24" s="69" t="s">
        <v>340</v>
      </c>
      <c r="V24" s="55" t="s">
        <v>340</v>
      </c>
      <c r="W24" s="56" t="s">
        <v>340</v>
      </c>
      <c r="X24" s="56" t="s">
        <v>340</v>
      </c>
      <c r="Y24" s="56" t="s">
        <v>340</v>
      </c>
      <c r="Z24" s="56" t="s">
        <v>340</v>
      </c>
      <c r="AA24" s="57" t="s">
        <v>340</v>
      </c>
      <c r="AB24" s="55" t="s">
        <v>340</v>
      </c>
      <c r="AC24" s="56" t="s">
        <v>340</v>
      </c>
      <c r="AD24" s="56" t="s">
        <v>340</v>
      </c>
      <c r="AE24" s="56" t="s">
        <v>340</v>
      </c>
      <c r="AF24" s="56" t="s">
        <v>340</v>
      </c>
      <c r="AG24" s="57" t="s">
        <v>340</v>
      </c>
      <c r="AH24" s="58" t="s">
        <v>340</v>
      </c>
      <c r="AI24" s="59" t="s">
        <v>340</v>
      </c>
      <c r="AJ24" s="59" t="s">
        <v>340</v>
      </c>
      <c r="AK24" s="59" t="s">
        <v>340</v>
      </c>
      <c r="AL24" s="59" t="s">
        <v>340</v>
      </c>
      <c r="AN24" s="364"/>
      <c r="AO24" s="365"/>
      <c r="AP24" s="365"/>
      <c r="AQ24" s="365"/>
      <c r="AR24" s="365"/>
      <c r="AS24" s="365"/>
      <c r="AT24" s="370"/>
      <c r="AU24" s="371"/>
    </row>
    <row r="25" spans="2:47" ht="15.75" hidden="1" customHeight="1" thickBot="1" x14ac:dyDescent="0.3">
      <c r="B25" s="351"/>
      <c r="C25" s="351"/>
      <c r="D25" s="352"/>
      <c r="E25" s="325"/>
      <c r="F25" s="323"/>
      <c r="G25" s="323"/>
      <c r="H25" s="323"/>
      <c r="I25" s="323"/>
      <c r="J25" s="179" t="s">
        <v>340</v>
      </c>
      <c r="K25" s="180" t="s">
        <v>340</v>
      </c>
      <c r="L25" s="180" t="s">
        <v>340</v>
      </c>
      <c r="M25" s="180" t="s">
        <v>340</v>
      </c>
      <c r="N25" s="180" t="s">
        <v>340</v>
      </c>
      <c r="O25" s="181" t="s">
        <v>340</v>
      </c>
      <c r="P25" s="179" t="s">
        <v>340</v>
      </c>
      <c r="Q25" s="180" t="s">
        <v>340</v>
      </c>
      <c r="R25" s="68" t="s">
        <v>340</v>
      </c>
      <c r="S25" s="68" t="s">
        <v>340</v>
      </c>
      <c r="T25" s="68" t="s">
        <v>340</v>
      </c>
      <c r="U25" s="69" t="s">
        <v>340</v>
      </c>
      <c r="V25" s="55" t="s">
        <v>340</v>
      </c>
      <c r="W25" s="56" t="s">
        <v>340</v>
      </c>
      <c r="X25" s="56" t="s">
        <v>340</v>
      </c>
      <c r="Y25" s="56" t="s">
        <v>340</v>
      </c>
      <c r="Z25" s="56" t="s">
        <v>340</v>
      </c>
      <c r="AA25" s="57" t="s">
        <v>340</v>
      </c>
      <c r="AB25" s="55" t="s">
        <v>340</v>
      </c>
      <c r="AC25" s="56" t="s">
        <v>340</v>
      </c>
      <c r="AD25" s="56" t="s">
        <v>340</v>
      </c>
      <c r="AE25" s="56" t="s">
        <v>340</v>
      </c>
      <c r="AF25" s="56" t="s">
        <v>340</v>
      </c>
      <c r="AG25" s="57" t="s">
        <v>340</v>
      </c>
      <c r="AH25" s="58" t="s">
        <v>340</v>
      </c>
      <c r="AI25" s="59" t="s">
        <v>340</v>
      </c>
      <c r="AJ25" s="59" t="s">
        <v>340</v>
      </c>
      <c r="AK25" s="59" t="s">
        <v>340</v>
      </c>
      <c r="AL25" s="59" t="s">
        <v>340</v>
      </c>
      <c r="AN25" s="364"/>
      <c r="AO25" s="365"/>
      <c r="AP25" s="365"/>
      <c r="AQ25" s="365"/>
      <c r="AR25" s="365"/>
      <c r="AS25" s="365"/>
      <c r="AT25" s="370"/>
      <c r="AU25" s="371"/>
    </row>
    <row r="26" spans="2:47" ht="15.75" hidden="1" customHeight="1" thickBot="1" x14ac:dyDescent="0.3">
      <c r="B26" s="351"/>
      <c r="C26" s="351"/>
      <c r="D26" s="352"/>
      <c r="E26" s="325"/>
      <c r="F26" s="323"/>
      <c r="G26" s="323"/>
      <c r="H26" s="323"/>
      <c r="I26" s="323"/>
      <c r="J26" s="179" t="s">
        <v>340</v>
      </c>
      <c r="K26" s="180" t="s">
        <v>340</v>
      </c>
      <c r="L26" s="180" t="s">
        <v>340</v>
      </c>
      <c r="M26" s="180" t="s">
        <v>340</v>
      </c>
      <c r="N26" s="180" t="s">
        <v>340</v>
      </c>
      <c r="O26" s="181" t="s">
        <v>340</v>
      </c>
      <c r="P26" s="179" t="s">
        <v>340</v>
      </c>
      <c r="Q26" s="180" t="s">
        <v>340</v>
      </c>
      <c r="R26" s="68" t="s">
        <v>340</v>
      </c>
      <c r="S26" s="68" t="s">
        <v>340</v>
      </c>
      <c r="T26" s="68" t="s">
        <v>340</v>
      </c>
      <c r="U26" s="69" t="s">
        <v>340</v>
      </c>
      <c r="V26" s="55" t="s">
        <v>340</v>
      </c>
      <c r="W26" s="56" t="s">
        <v>340</v>
      </c>
      <c r="X26" s="56" t="s">
        <v>340</v>
      </c>
      <c r="Y26" s="56" t="s">
        <v>340</v>
      </c>
      <c r="Z26" s="56" t="s">
        <v>340</v>
      </c>
      <c r="AA26" s="57" t="s">
        <v>340</v>
      </c>
      <c r="AB26" s="55" t="s">
        <v>340</v>
      </c>
      <c r="AC26" s="56" t="s">
        <v>340</v>
      </c>
      <c r="AD26" s="56" t="s">
        <v>340</v>
      </c>
      <c r="AE26" s="56" t="s">
        <v>340</v>
      </c>
      <c r="AF26" s="56" t="s">
        <v>340</v>
      </c>
      <c r="AG26" s="57" t="s">
        <v>340</v>
      </c>
      <c r="AH26" s="58" t="s">
        <v>340</v>
      </c>
      <c r="AI26" s="59" t="s">
        <v>340</v>
      </c>
      <c r="AJ26" s="59" t="s">
        <v>340</v>
      </c>
      <c r="AK26" s="59" t="s">
        <v>340</v>
      </c>
      <c r="AL26" s="59" t="s">
        <v>340</v>
      </c>
      <c r="AN26" s="364"/>
      <c r="AO26" s="365"/>
      <c r="AP26" s="365"/>
      <c r="AQ26" s="365"/>
      <c r="AR26" s="365"/>
      <c r="AS26" s="365"/>
      <c r="AT26" s="370"/>
      <c r="AU26" s="371"/>
    </row>
    <row r="27" spans="2:47" ht="21" customHeight="1" thickBot="1" x14ac:dyDescent="0.3">
      <c r="B27" s="351"/>
      <c r="C27" s="351"/>
      <c r="D27" s="352"/>
      <c r="E27" s="326"/>
      <c r="F27" s="327"/>
      <c r="G27" s="327"/>
      <c r="H27" s="327"/>
      <c r="I27" s="327"/>
      <c r="J27" s="182" t="s">
        <v>340</v>
      </c>
      <c r="K27" s="183" t="s">
        <v>340</v>
      </c>
      <c r="L27" s="183" t="s">
        <v>340</v>
      </c>
      <c r="M27" s="183" t="s">
        <v>340</v>
      </c>
      <c r="N27" s="183" t="s">
        <v>340</v>
      </c>
      <c r="O27" s="184" t="s">
        <v>340</v>
      </c>
      <c r="P27" s="182" t="s">
        <v>340</v>
      </c>
      <c r="Q27" s="183" t="s">
        <v>340</v>
      </c>
      <c r="R27" s="71" t="s">
        <v>340</v>
      </c>
      <c r="S27" s="71" t="s">
        <v>340</v>
      </c>
      <c r="T27" s="71" t="s">
        <v>340</v>
      </c>
      <c r="U27" s="72" t="s">
        <v>340</v>
      </c>
      <c r="V27" s="60" t="s">
        <v>340</v>
      </c>
      <c r="W27" s="61" t="s">
        <v>340</v>
      </c>
      <c r="X27" s="61" t="s">
        <v>340</v>
      </c>
      <c r="Y27" s="61" t="s">
        <v>340</v>
      </c>
      <c r="Z27" s="61" t="s">
        <v>340</v>
      </c>
      <c r="AA27" s="62" t="s">
        <v>340</v>
      </c>
      <c r="AB27" s="60" t="s">
        <v>340</v>
      </c>
      <c r="AC27" s="61" t="s">
        <v>340</v>
      </c>
      <c r="AD27" s="61" t="s">
        <v>340</v>
      </c>
      <c r="AE27" s="61" t="s">
        <v>340</v>
      </c>
      <c r="AF27" s="61" t="s">
        <v>340</v>
      </c>
      <c r="AG27" s="62" t="s">
        <v>340</v>
      </c>
      <c r="AH27" s="63" t="s">
        <v>340</v>
      </c>
      <c r="AI27" s="64" t="s">
        <v>340</v>
      </c>
      <c r="AJ27" s="64" t="s">
        <v>340</v>
      </c>
      <c r="AK27" s="64" t="s">
        <v>340</v>
      </c>
      <c r="AL27" s="64" t="s">
        <v>340</v>
      </c>
      <c r="AN27" s="366"/>
      <c r="AO27" s="367"/>
      <c r="AP27" s="367"/>
      <c r="AQ27" s="367"/>
      <c r="AR27" s="367"/>
      <c r="AS27" s="367"/>
      <c r="AT27" s="372"/>
      <c r="AU27" s="373"/>
    </row>
    <row r="28" spans="2:47" ht="15.75" customHeight="1" x14ac:dyDescent="0.25">
      <c r="B28" s="351"/>
      <c r="C28" s="351"/>
      <c r="D28" s="352"/>
      <c r="E28" s="319" t="s">
        <v>164</v>
      </c>
      <c r="F28" s="320"/>
      <c r="G28" s="320"/>
      <c r="H28" s="320"/>
      <c r="I28" s="321"/>
      <c r="J28" s="176" t="s">
        <v>340</v>
      </c>
      <c r="K28" s="177" t="s">
        <v>340</v>
      </c>
      <c r="L28" s="177" t="s">
        <v>340</v>
      </c>
      <c r="M28" s="177" t="s">
        <v>340</v>
      </c>
      <c r="N28" s="177" t="s">
        <v>340</v>
      </c>
      <c r="O28" s="178" t="s">
        <v>340</v>
      </c>
      <c r="P28" s="176" t="s">
        <v>340</v>
      </c>
      <c r="Q28" s="177" t="s">
        <v>340</v>
      </c>
      <c r="R28" s="177" t="s">
        <v>340</v>
      </c>
      <c r="S28" s="177" t="s">
        <v>340</v>
      </c>
      <c r="T28" s="177" t="s">
        <v>340</v>
      </c>
      <c r="U28" s="178" t="s">
        <v>340</v>
      </c>
      <c r="V28" s="176" t="s">
        <v>340</v>
      </c>
      <c r="W28" s="177" t="s">
        <v>340</v>
      </c>
      <c r="X28" s="65" t="s">
        <v>340</v>
      </c>
      <c r="Y28" s="65" t="s">
        <v>340</v>
      </c>
      <c r="Z28" s="65" t="s">
        <v>340</v>
      </c>
      <c r="AA28" s="66" t="s">
        <v>340</v>
      </c>
      <c r="AB28" s="50" t="s">
        <v>340</v>
      </c>
      <c r="AC28" s="51" t="s">
        <v>340</v>
      </c>
      <c r="AD28" s="51" t="s">
        <v>340</v>
      </c>
      <c r="AE28" s="51" t="s">
        <v>340</v>
      </c>
      <c r="AF28" s="51" t="s">
        <v>340</v>
      </c>
      <c r="AG28" s="52" t="s">
        <v>340</v>
      </c>
      <c r="AH28" s="53" t="s">
        <v>340</v>
      </c>
      <c r="AI28" s="54" t="s">
        <v>340</v>
      </c>
      <c r="AJ28" s="54" t="s">
        <v>340</v>
      </c>
      <c r="AK28" s="54" t="s">
        <v>340</v>
      </c>
      <c r="AL28" s="54" t="s">
        <v>340</v>
      </c>
      <c r="AN28" s="329" t="s">
        <v>127</v>
      </c>
      <c r="AO28" s="330"/>
      <c r="AP28" s="330"/>
      <c r="AQ28" s="330"/>
      <c r="AR28" s="330"/>
      <c r="AS28" s="330"/>
      <c r="AT28" s="337" t="s">
        <v>364</v>
      </c>
      <c r="AU28" s="337"/>
    </row>
    <row r="29" spans="2:47" ht="15.75" x14ac:dyDescent="0.25">
      <c r="B29" s="351"/>
      <c r="C29" s="351"/>
      <c r="D29" s="352"/>
      <c r="E29" s="322"/>
      <c r="F29" s="323"/>
      <c r="G29" s="323"/>
      <c r="H29" s="323"/>
      <c r="I29" s="324"/>
      <c r="J29" s="179" t="s">
        <v>340</v>
      </c>
      <c r="K29" s="180" t="s">
        <v>340</v>
      </c>
      <c r="L29" s="180" t="s">
        <v>340</v>
      </c>
      <c r="M29" s="180" t="s">
        <v>340</v>
      </c>
      <c r="N29" s="180" t="s">
        <v>340</v>
      </c>
      <c r="O29" s="181" t="s">
        <v>340</v>
      </c>
      <c r="P29" s="179" t="s">
        <v>340</v>
      </c>
      <c r="Q29" s="180" t="s">
        <v>340</v>
      </c>
      <c r="R29" s="180" t="s">
        <v>340</v>
      </c>
      <c r="S29" s="180" t="s">
        <v>340</v>
      </c>
      <c r="T29" s="180" t="s">
        <v>340</v>
      </c>
      <c r="U29" s="181" t="s">
        <v>340</v>
      </c>
      <c r="V29" s="179" t="s">
        <v>340</v>
      </c>
      <c r="W29" s="180" t="s">
        <v>340</v>
      </c>
      <c r="X29" s="68" t="s">
        <v>340</v>
      </c>
      <c r="Y29" s="68" t="s">
        <v>340</v>
      </c>
      <c r="Z29" s="68" t="s">
        <v>340</v>
      </c>
      <c r="AA29" s="69" t="s">
        <v>340</v>
      </c>
      <c r="AB29" s="55" t="s">
        <v>340</v>
      </c>
      <c r="AC29" s="56" t="s">
        <v>340</v>
      </c>
      <c r="AD29" s="56" t="s">
        <v>340</v>
      </c>
      <c r="AE29" s="56" t="s">
        <v>340</v>
      </c>
      <c r="AF29" s="56" t="s">
        <v>340</v>
      </c>
      <c r="AG29" s="57" t="s">
        <v>340</v>
      </c>
      <c r="AH29" s="58" t="s">
        <v>340</v>
      </c>
      <c r="AI29" s="59" t="s">
        <v>340</v>
      </c>
      <c r="AJ29" s="59" t="s">
        <v>340</v>
      </c>
      <c r="AK29" s="59" t="s">
        <v>340</v>
      </c>
      <c r="AL29" s="59" t="s">
        <v>340</v>
      </c>
      <c r="AN29" s="331"/>
      <c r="AO29" s="332"/>
      <c r="AP29" s="332"/>
      <c r="AQ29" s="332"/>
      <c r="AR29" s="332"/>
      <c r="AS29" s="332"/>
      <c r="AT29" s="337"/>
      <c r="AU29" s="337"/>
    </row>
    <row r="30" spans="2:47" ht="15.75" x14ac:dyDescent="0.25">
      <c r="B30" s="351"/>
      <c r="C30" s="351"/>
      <c r="D30" s="352"/>
      <c r="E30" s="325"/>
      <c r="F30" s="323"/>
      <c r="G30" s="323"/>
      <c r="H30" s="323"/>
      <c r="I30" s="324"/>
      <c r="J30" s="179" t="s">
        <v>340</v>
      </c>
      <c r="K30" s="180" t="s">
        <v>340</v>
      </c>
      <c r="L30" s="180" t="s">
        <v>340</v>
      </c>
      <c r="M30" s="180" t="s">
        <v>340</v>
      </c>
      <c r="N30" s="180" t="s">
        <v>340</v>
      </c>
      <c r="O30" s="181" t="s">
        <v>340</v>
      </c>
      <c r="P30" s="179" t="s">
        <v>340</v>
      </c>
      <c r="Q30" s="180" t="s">
        <v>340</v>
      </c>
      <c r="R30" s="180" t="s">
        <v>340</v>
      </c>
      <c r="S30" s="180" t="s">
        <v>340</v>
      </c>
      <c r="T30" s="180" t="s">
        <v>340</v>
      </c>
      <c r="U30" s="181" t="s">
        <v>340</v>
      </c>
      <c r="V30" s="179" t="s">
        <v>340</v>
      </c>
      <c r="W30" s="180" t="s">
        <v>340</v>
      </c>
      <c r="X30" s="68" t="s">
        <v>340</v>
      </c>
      <c r="Y30" s="68" t="s">
        <v>340</v>
      </c>
      <c r="Z30" s="68" t="s">
        <v>340</v>
      </c>
      <c r="AA30" s="69" t="s">
        <v>340</v>
      </c>
      <c r="AB30" s="55" t="s">
        <v>340</v>
      </c>
      <c r="AC30" s="56" t="s">
        <v>340</v>
      </c>
      <c r="AD30" s="56" t="s">
        <v>340</v>
      </c>
      <c r="AE30" s="56" t="s">
        <v>340</v>
      </c>
      <c r="AF30" s="56" t="s">
        <v>340</v>
      </c>
      <c r="AG30" s="57" t="s">
        <v>340</v>
      </c>
      <c r="AH30" s="58" t="s">
        <v>340</v>
      </c>
      <c r="AI30" s="59" t="s">
        <v>340</v>
      </c>
      <c r="AJ30" s="59" t="s">
        <v>340</v>
      </c>
      <c r="AK30" s="59" t="s">
        <v>340</v>
      </c>
      <c r="AL30" s="59" t="s">
        <v>340</v>
      </c>
      <c r="AN30" s="331"/>
      <c r="AO30" s="332"/>
      <c r="AP30" s="332"/>
      <c r="AQ30" s="332"/>
      <c r="AR30" s="332"/>
      <c r="AS30" s="332"/>
      <c r="AT30" s="337"/>
      <c r="AU30" s="337"/>
    </row>
    <row r="31" spans="2:47" ht="15.75" x14ac:dyDescent="0.25">
      <c r="B31" s="351"/>
      <c r="C31" s="351"/>
      <c r="D31" s="352"/>
      <c r="E31" s="325"/>
      <c r="F31" s="323"/>
      <c r="G31" s="323"/>
      <c r="H31" s="323"/>
      <c r="I31" s="324"/>
      <c r="J31" s="179" t="s">
        <v>340</v>
      </c>
      <c r="K31" s="180" t="s">
        <v>340</v>
      </c>
      <c r="L31" s="180" t="s">
        <v>340</v>
      </c>
      <c r="M31" s="180" t="s">
        <v>340</v>
      </c>
      <c r="N31" s="180" t="s">
        <v>340</v>
      </c>
      <c r="O31" s="181" t="s">
        <v>340</v>
      </c>
      <c r="P31" s="179" t="s">
        <v>340</v>
      </c>
      <c r="Q31" s="180" t="s">
        <v>340</v>
      </c>
      <c r="R31" s="180" t="s">
        <v>340</v>
      </c>
      <c r="S31" s="180" t="s">
        <v>340</v>
      </c>
      <c r="T31" s="180" t="s">
        <v>340</v>
      </c>
      <c r="U31" s="181" t="s">
        <v>340</v>
      </c>
      <c r="V31" s="179" t="s">
        <v>340</v>
      </c>
      <c r="W31" s="180" t="s">
        <v>340</v>
      </c>
      <c r="X31" s="68" t="s">
        <v>340</v>
      </c>
      <c r="Y31" s="68" t="s">
        <v>340</v>
      </c>
      <c r="Z31" s="68" t="s">
        <v>340</v>
      </c>
      <c r="AA31" s="69" t="s">
        <v>340</v>
      </c>
      <c r="AB31" s="55" t="s">
        <v>340</v>
      </c>
      <c r="AC31" s="56" t="s">
        <v>340</v>
      </c>
      <c r="AD31" s="56" t="s">
        <v>340</v>
      </c>
      <c r="AE31" s="56" t="s">
        <v>340</v>
      </c>
      <c r="AF31" s="56" t="s">
        <v>340</v>
      </c>
      <c r="AG31" s="57" t="s">
        <v>340</v>
      </c>
      <c r="AH31" s="58" t="s">
        <v>340</v>
      </c>
      <c r="AI31" s="59" t="s">
        <v>340</v>
      </c>
      <c r="AJ31" s="59" t="s">
        <v>340</v>
      </c>
      <c r="AK31" s="59" t="s">
        <v>340</v>
      </c>
      <c r="AL31" s="59" t="s">
        <v>340</v>
      </c>
      <c r="AN31" s="331"/>
      <c r="AO31" s="332"/>
      <c r="AP31" s="332"/>
      <c r="AQ31" s="332"/>
      <c r="AR31" s="332"/>
      <c r="AS31" s="332"/>
      <c r="AT31" s="337"/>
      <c r="AU31" s="337"/>
    </row>
    <row r="32" spans="2:47" ht="15.75" x14ac:dyDescent="0.25">
      <c r="B32" s="351"/>
      <c r="C32" s="351"/>
      <c r="D32" s="352"/>
      <c r="E32" s="325"/>
      <c r="F32" s="323"/>
      <c r="G32" s="323"/>
      <c r="H32" s="323"/>
      <c r="I32" s="324"/>
      <c r="J32" s="179" t="s">
        <v>340</v>
      </c>
      <c r="K32" s="180" t="s">
        <v>340</v>
      </c>
      <c r="L32" s="180" t="s">
        <v>340</v>
      </c>
      <c r="M32" s="180" t="s">
        <v>340</v>
      </c>
      <c r="N32" s="180" t="s">
        <v>340</v>
      </c>
      <c r="O32" s="181" t="s">
        <v>340</v>
      </c>
      <c r="P32" s="179" t="s">
        <v>340</v>
      </c>
      <c r="Q32" s="180" t="s">
        <v>340</v>
      </c>
      <c r="R32" s="180" t="s">
        <v>340</v>
      </c>
      <c r="S32" s="180" t="s">
        <v>340</v>
      </c>
      <c r="T32" s="180" t="s">
        <v>340</v>
      </c>
      <c r="U32" s="181" t="s">
        <v>340</v>
      </c>
      <c r="V32" s="179" t="s">
        <v>340</v>
      </c>
      <c r="W32" s="180" t="s">
        <v>340</v>
      </c>
      <c r="X32" s="68" t="s">
        <v>340</v>
      </c>
      <c r="Y32" s="68" t="s">
        <v>340</v>
      </c>
      <c r="Z32" s="68" t="s">
        <v>340</v>
      </c>
      <c r="AA32" s="69" t="s">
        <v>340</v>
      </c>
      <c r="AB32" s="55" t="s">
        <v>340</v>
      </c>
      <c r="AC32" s="56" t="s">
        <v>340</v>
      </c>
      <c r="AD32" s="56" t="s">
        <v>340</v>
      </c>
      <c r="AE32" s="56" t="s">
        <v>340</v>
      </c>
      <c r="AF32" s="56" t="s">
        <v>340</v>
      </c>
      <c r="AG32" s="57" t="s">
        <v>340</v>
      </c>
      <c r="AH32" s="58" t="s">
        <v>340</v>
      </c>
      <c r="AI32" s="59" t="s">
        <v>340</v>
      </c>
      <c r="AJ32" s="59" t="s">
        <v>340</v>
      </c>
      <c r="AK32" s="59" t="s">
        <v>340</v>
      </c>
      <c r="AL32" s="59" t="s">
        <v>340</v>
      </c>
      <c r="AN32" s="331"/>
      <c r="AO32" s="332"/>
      <c r="AP32" s="332"/>
      <c r="AQ32" s="332"/>
      <c r="AR32" s="332"/>
      <c r="AS32" s="332"/>
      <c r="AT32" s="337"/>
      <c r="AU32" s="337"/>
    </row>
    <row r="33" spans="2:47" ht="15.75" x14ac:dyDescent="0.25">
      <c r="B33" s="351"/>
      <c r="C33" s="351"/>
      <c r="D33" s="352"/>
      <c r="E33" s="325"/>
      <c r="F33" s="323"/>
      <c r="G33" s="323"/>
      <c r="H33" s="323"/>
      <c r="I33" s="324"/>
      <c r="J33" s="179" t="s">
        <v>340</v>
      </c>
      <c r="K33" s="180" t="s">
        <v>340</v>
      </c>
      <c r="L33" s="180" t="s">
        <v>340</v>
      </c>
      <c r="M33" s="180" t="s">
        <v>340</v>
      </c>
      <c r="N33" s="180" t="s">
        <v>340</v>
      </c>
      <c r="O33" s="181" t="s">
        <v>340</v>
      </c>
      <c r="P33" s="179" t="s">
        <v>340</v>
      </c>
      <c r="Q33" s="180" t="s">
        <v>340</v>
      </c>
      <c r="R33" s="180" t="s">
        <v>340</v>
      </c>
      <c r="S33" s="180" t="s">
        <v>340</v>
      </c>
      <c r="T33" s="180" t="s">
        <v>340</v>
      </c>
      <c r="U33" s="181" t="s">
        <v>340</v>
      </c>
      <c r="V33" s="179" t="s">
        <v>340</v>
      </c>
      <c r="W33" s="180" t="s">
        <v>340</v>
      </c>
      <c r="X33" s="68" t="s">
        <v>340</v>
      </c>
      <c r="Y33" s="68" t="s">
        <v>340</v>
      </c>
      <c r="Z33" s="68" t="s">
        <v>340</v>
      </c>
      <c r="AA33" s="69" t="s">
        <v>340</v>
      </c>
      <c r="AB33" s="55" t="s">
        <v>340</v>
      </c>
      <c r="AC33" s="56" t="s">
        <v>340</v>
      </c>
      <c r="AD33" s="56" t="s">
        <v>340</v>
      </c>
      <c r="AE33" s="56" t="s">
        <v>340</v>
      </c>
      <c r="AF33" s="56" t="s">
        <v>340</v>
      </c>
      <c r="AG33" s="57" t="s">
        <v>340</v>
      </c>
      <c r="AH33" s="58" t="s">
        <v>340</v>
      </c>
      <c r="AI33" s="59" t="s">
        <v>340</v>
      </c>
      <c r="AJ33" s="59" t="s">
        <v>340</v>
      </c>
      <c r="AK33" s="59" t="s">
        <v>340</v>
      </c>
      <c r="AL33" s="59" t="s">
        <v>340</v>
      </c>
      <c r="AN33" s="331"/>
      <c r="AO33" s="332"/>
      <c r="AP33" s="332"/>
      <c r="AQ33" s="332"/>
      <c r="AR33" s="332"/>
      <c r="AS33" s="332"/>
      <c r="AT33" s="337"/>
      <c r="AU33" s="337"/>
    </row>
    <row r="34" spans="2:47" ht="15.75" x14ac:dyDescent="0.25">
      <c r="B34" s="351"/>
      <c r="C34" s="351"/>
      <c r="D34" s="352"/>
      <c r="E34" s="325"/>
      <c r="F34" s="323"/>
      <c r="G34" s="323"/>
      <c r="H34" s="323"/>
      <c r="I34" s="324"/>
      <c r="J34" s="179" t="s">
        <v>340</v>
      </c>
      <c r="K34" s="180" t="s">
        <v>340</v>
      </c>
      <c r="L34" s="180" t="s">
        <v>340</v>
      </c>
      <c r="M34" s="180" t="s">
        <v>340</v>
      </c>
      <c r="N34" s="180" t="s">
        <v>340</v>
      </c>
      <c r="O34" s="181" t="s">
        <v>340</v>
      </c>
      <c r="P34" s="179" t="s">
        <v>340</v>
      </c>
      <c r="Q34" s="180" t="s">
        <v>340</v>
      </c>
      <c r="R34" s="180" t="s">
        <v>340</v>
      </c>
      <c r="S34" s="180" t="s">
        <v>340</v>
      </c>
      <c r="T34" s="180" t="s">
        <v>340</v>
      </c>
      <c r="U34" s="181" t="s">
        <v>340</v>
      </c>
      <c r="V34" s="179" t="s">
        <v>340</v>
      </c>
      <c r="W34" s="180" t="s">
        <v>340</v>
      </c>
      <c r="X34" s="68" t="s">
        <v>340</v>
      </c>
      <c r="Y34" s="68" t="s">
        <v>340</v>
      </c>
      <c r="Z34" s="68" t="s">
        <v>340</v>
      </c>
      <c r="AA34" s="69" t="s">
        <v>340</v>
      </c>
      <c r="AB34" s="55" t="s">
        <v>340</v>
      </c>
      <c r="AC34" s="56" t="s">
        <v>340</v>
      </c>
      <c r="AD34" s="56" t="s">
        <v>340</v>
      </c>
      <c r="AE34" s="56" t="s">
        <v>340</v>
      </c>
      <c r="AF34" s="56" t="s">
        <v>340</v>
      </c>
      <c r="AG34" s="57" t="s">
        <v>340</v>
      </c>
      <c r="AH34" s="58" t="s">
        <v>340</v>
      </c>
      <c r="AI34" s="59" t="s">
        <v>340</v>
      </c>
      <c r="AJ34" s="59" t="s">
        <v>340</v>
      </c>
      <c r="AK34" s="59" t="s">
        <v>340</v>
      </c>
      <c r="AL34" s="59" t="s">
        <v>340</v>
      </c>
      <c r="AN34" s="331"/>
      <c r="AO34" s="332"/>
      <c r="AP34" s="332"/>
      <c r="AQ34" s="332"/>
      <c r="AR34" s="332"/>
      <c r="AS34" s="332"/>
      <c r="AT34" s="337"/>
      <c r="AU34" s="337"/>
    </row>
    <row r="35" spans="2:47" ht="6" customHeight="1" thickBot="1" x14ac:dyDescent="0.3">
      <c r="B35" s="351"/>
      <c r="C35" s="351"/>
      <c r="D35" s="352"/>
      <c r="E35" s="325"/>
      <c r="F35" s="323"/>
      <c r="G35" s="323"/>
      <c r="H35" s="323"/>
      <c r="I35" s="324"/>
      <c r="J35" s="179" t="s">
        <v>340</v>
      </c>
      <c r="K35" s="180" t="s">
        <v>340</v>
      </c>
      <c r="L35" s="180" t="s">
        <v>340</v>
      </c>
      <c r="M35" s="180" t="s">
        <v>340</v>
      </c>
      <c r="N35" s="180" t="s">
        <v>340</v>
      </c>
      <c r="O35" s="181" t="s">
        <v>340</v>
      </c>
      <c r="P35" s="179" t="s">
        <v>340</v>
      </c>
      <c r="Q35" s="180" t="s">
        <v>340</v>
      </c>
      <c r="R35" s="180" t="s">
        <v>340</v>
      </c>
      <c r="S35" s="180" t="s">
        <v>340</v>
      </c>
      <c r="T35" s="180" t="s">
        <v>340</v>
      </c>
      <c r="U35" s="181" t="s">
        <v>340</v>
      </c>
      <c r="V35" s="179" t="s">
        <v>340</v>
      </c>
      <c r="W35" s="180" t="s">
        <v>340</v>
      </c>
      <c r="X35" s="68" t="s">
        <v>340</v>
      </c>
      <c r="Y35" s="68" t="s">
        <v>340</v>
      </c>
      <c r="Z35" s="68" t="s">
        <v>340</v>
      </c>
      <c r="AA35" s="69" t="s">
        <v>340</v>
      </c>
      <c r="AB35" s="55" t="s">
        <v>340</v>
      </c>
      <c r="AC35" s="56" t="s">
        <v>340</v>
      </c>
      <c r="AD35" s="56" t="s">
        <v>340</v>
      </c>
      <c r="AE35" s="56" t="s">
        <v>340</v>
      </c>
      <c r="AF35" s="56" t="s">
        <v>340</v>
      </c>
      <c r="AG35" s="57" t="s">
        <v>340</v>
      </c>
      <c r="AH35" s="58" t="s">
        <v>340</v>
      </c>
      <c r="AI35" s="59" t="s">
        <v>340</v>
      </c>
      <c r="AJ35" s="59" t="s">
        <v>340</v>
      </c>
      <c r="AK35" s="59" t="s">
        <v>340</v>
      </c>
      <c r="AL35" s="59" t="s">
        <v>340</v>
      </c>
      <c r="AN35" s="331"/>
      <c r="AO35" s="332"/>
      <c r="AP35" s="332"/>
      <c r="AQ35" s="332"/>
      <c r="AR35" s="332"/>
      <c r="AS35" s="332"/>
      <c r="AT35" s="337"/>
      <c r="AU35" s="337"/>
    </row>
    <row r="36" spans="2:47" ht="16.5" hidden="1" thickBot="1" x14ac:dyDescent="0.3">
      <c r="B36" s="351"/>
      <c r="C36" s="351"/>
      <c r="D36" s="352"/>
      <c r="E36" s="325"/>
      <c r="F36" s="323"/>
      <c r="G36" s="323"/>
      <c r="H36" s="323"/>
      <c r="I36" s="324"/>
      <c r="J36" s="67" t="s">
        <v>340</v>
      </c>
      <c r="K36" s="68" t="s">
        <v>340</v>
      </c>
      <c r="L36" s="68" t="s">
        <v>340</v>
      </c>
      <c r="M36" s="68" t="s">
        <v>340</v>
      </c>
      <c r="N36" s="68" t="s">
        <v>340</v>
      </c>
      <c r="O36" s="69" t="s">
        <v>340</v>
      </c>
      <c r="P36" s="67" t="s">
        <v>340</v>
      </c>
      <c r="Q36" s="68" t="s">
        <v>340</v>
      </c>
      <c r="R36" s="68" t="s">
        <v>340</v>
      </c>
      <c r="S36" s="68" t="s">
        <v>340</v>
      </c>
      <c r="T36" s="68" t="s">
        <v>340</v>
      </c>
      <c r="U36" s="69" t="s">
        <v>340</v>
      </c>
      <c r="V36" s="67" t="s">
        <v>340</v>
      </c>
      <c r="W36" s="68" t="s">
        <v>340</v>
      </c>
      <c r="X36" s="68" t="s">
        <v>340</v>
      </c>
      <c r="Y36" s="68" t="s">
        <v>340</v>
      </c>
      <c r="Z36" s="68" t="s">
        <v>340</v>
      </c>
      <c r="AA36" s="69" t="s">
        <v>340</v>
      </c>
      <c r="AB36" s="55" t="s">
        <v>340</v>
      </c>
      <c r="AC36" s="56" t="s">
        <v>340</v>
      </c>
      <c r="AD36" s="56" t="s">
        <v>340</v>
      </c>
      <c r="AE36" s="56" t="s">
        <v>340</v>
      </c>
      <c r="AF36" s="56" t="s">
        <v>340</v>
      </c>
      <c r="AG36" s="57" t="s">
        <v>340</v>
      </c>
      <c r="AH36" s="58" t="s">
        <v>340</v>
      </c>
      <c r="AI36" s="59" t="s">
        <v>340</v>
      </c>
      <c r="AJ36" s="59" t="s">
        <v>340</v>
      </c>
      <c r="AK36" s="59" t="s">
        <v>340</v>
      </c>
      <c r="AL36" s="59" t="s">
        <v>340</v>
      </c>
      <c r="AN36" s="331"/>
      <c r="AO36" s="332"/>
      <c r="AP36" s="332"/>
      <c r="AQ36" s="332"/>
      <c r="AR36" s="332"/>
      <c r="AS36" s="333"/>
      <c r="AT36" s="36"/>
      <c r="AU36" s="36"/>
    </row>
    <row r="37" spans="2:47" ht="16.5" hidden="1" thickBot="1" x14ac:dyDescent="0.3">
      <c r="B37" s="351"/>
      <c r="C37" s="351"/>
      <c r="D37" s="352"/>
      <c r="E37" s="326"/>
      <c r="F37" s="327"/>
      <c r="G37" s="327"/>
      <c r="H37" s="327"/>
      <c r="I37" s="328"/>
      <c r="J37" s="67" t="s">
        <v>340</v>
      </c>
      <c r="K37" s="68" t="s">
        <v>340</v>
      </c>
      <c r="L37" s="68" t="s">
        <v>340</v>
      </c>
      <c r="M37" s="68" t="s">
        <v>340</v>
      </c>
      <c r="N37" s="68" t="s">
        <v>340</v>
      </c>
      <c r="O37" s="69" t="s">
        <v>340</v>
      </c>
      <c r="P37" s="67" t="s">
        <v>340</v>
      </c>
      <c r="Q37" s="68" t="s">
        <v>340</v>
      </c>
      <c r="R37" s="68" t="s">
        <v>340</v>
      </c>
      <c r="S37" s="68" t="s">
        <v>340</v>
      </c>
      <c r="T37" s="68" t="s">
        <v>340</v>
      </c>
      <c r="U37" s="69" t="s">
        <v>340</v>
      </c>
      <c r="V37" s="67" t="s">
        <v>340</v>
      </c>
      <c r="W37" s="68" t="s">
        <v>340</v>
      </c>
      <c r="X37" s="68" t="s">
        <v>340</v>
      </c>
      <c r="Y37" s="68" t="s">
        <v>340</v>
      </c>
      <c r="Z37" s="68" t="s">
        <v>340</v>
      </c>
      <c r="AA37" s="69" t="s">
        <v>340</v>
      </c>
      <c r="AB37" s="60" t="s">
        <v>340</v>
      </c>
      <c r="AC37" s="61" t="s">
        <v>340</v>
      </c>
      <c r="AD37" s="61" t="s">
        <v>340</v>
      </c>
      <c r="AE37" s="61" t="s">
        <v>340</v>
      </c>
      <c r="AF37" s="61" t="s">
        <v>340</v>
      </c>
      <c r="AG37" s="62" t="s">
        <v>340</v>
      </c>
      <c r="AH37" s="63" t="s">
        <v>340</v>
      </c>
      <c r="AI37" s="64" t="s">
        <v>340</v>
      </c>
      <c r="AJ37" s="64" t="s">
        <v>340</v>
      </c>
      <c r="AK37" s="64" t="s">
        <v>340</v>
      </c>
      <c r="AL37" s="64" t="s">
        <v>340</v>
      </c>
      <c r="AN37" s="334"/>
      <c r="AO37" s="335"/>
      <c r="AP37" s="335"/>
      <c r="AQ37" s="335"/>
      <c r="AR37" s="335"/>
      <c r="AS37" s="336"/>
      <c r="AT37" s="36"/>
      <c r="AU37" s="36"/>
    </row>
    <row r="38" spans="2:47" ht="15.75" x14ac:dyDescent="0.25">
      <c r="B38" s="351"/>
      <c r="C38" s="351"/>
      <c r="D38" s="352"/>
      <c r="E38" s="319" t="s">
        <v>165</v>
      </c>
      <c r="F38" s="320"/>
      <c r="G38" s="320"/>
      <c r="H38" s="320"/>
      <c r="I38" s="320"/>
      <c r="J38" s="73" t="s">
        <v>340</v>
      </c>
      <c r="K38" s="74" t="s">
        <v>340</v>
      </c>
      <c r="L38" s="74" t="s">
        <v>340</v>
      </c>
      <c r="M38" s="74" t="s">
        <v>340</v>
      </c>
      <c r="N38" s="74" t="s">
        <v>340</v>
      </c>
      <c r="O38" s="75" t="s">
        <v>340</v>
      </c>
      <c r="P38" s="176" t="s">
        <v>340</v>
      </c>
      <c r="Q38" s="177" t="s">
        <v>340</v>
      </c>
      <c r="R38" s="177" t="s">
        <v>340</v>
      </c>
      <c r="S38" s="177" t="s">
        <v>340</v>
      </c>
      <c r="T38" s="177" t="s">
        <v>340</v>
      </c>
      <c r="U38" s="178" t="s">
        <v>340</v>
      </c>
      <c r="V38" s="176"/>
      <c r="W38" s="177"/>
      <c r="X38" s="65" t="s">
        <v>340</v>
      </c>
      <c r="Y38" s="65" t="s">
        <v>340</v>
      </c>
      <c r="Z38" s="65" t="s">
        <v>340</v>
      </c>
      <c r="AA38" s="66" t="s">
        <v>340</v>
      </c>
      <c r="AB38" s="50" t="s">
        <v>340</v>
      </c>
      <c r="AC38" s="51" t="s">
        <v>340</v>
      </c>
      <c r="AD38" s="51" t="s">
        <v>340</v>
      </c>
      <c r="AE38" s="51" t="s">
        <v>340</v>
      </c>
      <c r="AF38" s="51" t="s">
        <v>340</v>
      </c>
      <c r="AG38" s="52" t="s">
        <v>340</v>
      </c>
      <c r="AH38" s="53" t="s">
        <v>340</v>
      </c>
      <c r="AI38" s="54" t="s">
        <v>340</v>
      </c>
      <c r="AJ38" s="54" t="s">
        <v>340</v>
      </c>
      <c r="AK38" s="54" t="s">
        <v>340</v>
      </c>
      <c r="AL38" s="54" t="s">
        <v>340</v>
      </c>
      <c r="AN38" s="338" t="s">
        <v>166</v>
      </c>
      <c r="AO38" s="339"/>
      <c r="AP38" s="339"/>
      <c r="AQ38" s="339"/>
      <c r="AR38" s="339"/>
      <c r="AS38" s="339"/>
      <c r="AT38" s="337" t="s">
        <v>363</v>
      </c>
      <c r="AU38" s="346"/>
    </row>
    <row r="39" spans="2:47" ht="15.75" x14ac:dyDescent="0.25">
      <c r="B39" s="351"/>
      <c r="C39" s="351"/>
      <c r="D39" s="352"/>
      <c r="E39" s="322"/>
      <c r="F39" s="323"/>
      <c r="G39" s="323"/>
      <c r="H39" s="323"/>
      <c r="I39" s="323"/>
      <c r="J39" s="76" t="s">
        <v>340</v>
      </c>
      <c r="K39" s="77" t="s">
        <v>340</v>
      </c>
      <c r="L39" s="77" t="s">
        <v>340</v>
      </c>
      <c r="M39" s="77" t="s">
        <v>340</v>
      </c>
      <c r="N39" s="77" t="s">
        <v>340</v>
      </c>
      <c r="O39" s="78" t="s">
        <v>340</v>
      </c>
      <c r="P39" s="179" t="s">
        <v>340</v>
      </c>
      <c r="Q39" s="180" t="s">
        <v>340</v>
      </c>
      <c r="R39" s="180" t="s">
        <v>340</v>
      </c>
      <c r="S39" s="180" t="s">
        <v>340</v>
      </c>
      <c r="T39" s="180" t="s">
        <v>340</v>
      </c>
      <c r="U39" s="181" t="s">
        <v>340</v>
      </c>
      <c r="V39" s="179" t="s">
        <v>340</v>
      </c>
      <c r="W39" s="180" t="s">
        <v>340</v>
      </c>
      <c r="X39" s="68" t="s">
        <v>340</v>
      </c>
      <c r="Y39" s="68" t="s">
        <v>340</v>
      </c>
      <c r="Z39" s="68" t="s">
        <v>340</v>
      </c>
      <c r="AA39" s="69" t="s">
        <v>340</v>
      </c>
      <c r="AB39" s="55" t="s">
        <v>340</v>
      </c>
      <c r="AC39" s="56" t="s">
        <v>340</v>
      </c>
      <c r="AD39" s="56" t="s">
        <v>340</v>
      </c>
      <c r="AE39" s="56" t="s">
        <v>340</v>
      </c>
      <c r="AF39" s="56" t="s">
        <v>340</v>
      </c>
      <c r="AG39" s="57" t="s">
        <v>340</v>
      </c>
      <c r="AH39" s="58" t="s">
        <v>340</v>
      </c>
      <c r="AI39" s="59" t="s">
        <v>340</v>
      </c>
      <c r="AJ39" s="59" t="s">
        <v>340</v>
      </c>
      <c r="AK39" s="59" t="s">
        <v>340</v>
      </c>
      <c r="AL39" s="59" t="s">
        <v>340</v>
      </c>
      <c r="AN39" s="340"/>
      <c r="AO39" s="341"/>
      <c r="AP39" s="341"/>
      <c r="AQ39" s="341"/>
      <c r="AR39" s="341"/>
      <c r="AS39" s="341"/>
      <c r="AT39" s="346"/>
      <c r="AU39" s="346"/>
    </row>
    <row r="40" spans="2:47" ht="15.75" x14ac:dyDescent="0.25">
      <c r="B40" s="351"/>
      <c r="C40" s="351"/>
      <c r="D40" s="352"/>
      <c r="E40" s="325"/>
      <c r="F40" s="323"/>
      <c r="G40" s="323"/>
      <c r="H40" s="323"/>
      <c r="I40" s="323"/>
      <c r="J40" s="76" t="s">
        <v>340</v>
      </c>
      <c r="K40" s="77" t="s">
        <v>340</v>
      </c>
      <c r="L40" s="77" t="s">
        <v>340</v>
      </c>
      <c r="M40" s="77" t="s">
        <v>340</v>
      </c>
      <c r="N40" s="77" t="s">
        <v>340</v>
      </c>
      <c r="O40" s="78" t="s">
        <v>340</v>
      </c>
      <c r="P40" s="179" t="s">
        <v>340</v>
      </c>
      <c r="Q40" s="180" t="s">
        <v>340</v>
      </c>
      <c r="R40" s="180" t="s">
        <v>340</v>
      </c>
      <c r="S40" s="180" t="s">
        <v>340</v>
      </c>
      <c r="T40" s="180" t="s">
        <v>340</v>
      </c>
      <c r="U40" s="181" t="s">
        <v>340</v>
      </c>
      <c r="V40" s="179" t="s">
        <v>340</v>
      </c>
      <c r="W40" s="180" t="s">
        <v>340</v>
      </c>
      <c r="X40" s="68" t="s">
        <v>340</v>
      </c>
      <c r="Y40" s="68" t="s">
        <v>340</v>
      </c>
      <c r="Z40" s="68" t="s">
        <v>340</v>
      </c>
      <c r="AA40" s="69" t="s">
        <v>340</v>
      </c>
      <c r="AB40" s="55" t="s">
        <v>340</v>
      </c>
      <c r="AC40" s="56" t="s">
        <v>340</v>
      </c>
      <c r="AD40" s="56" t="s">
        <v>340</v>
      </c>
      <c r="AE40" s="56" t="s">
        <v>340</v>
      </c>
      <c r="AF40" s="56" t="s">
        <v>340</v>
      </c>
      <c r="AG40" s="57" t="s">
        <v>340</v>
      </c>
      <c r="AH40" s="58" t="s">
        <v>340</v>
      </c>
      <c r="AI40" s="59" t="s">
        <v>340</v>
      </c>
      <c r="AJ40" s="59" t="s">
        <v>340</v>
      </c>
      <c r="AK40" s="59" t="s">
        <v>340</v>
      </c>
      <c r="AL40" s="59" t="s">
        <v>340</v>
      </c>
      <c r="AN40" s="340"/>
      <c r="AO40" s="341"/>
      <c r="AP40" s="341"/>
      <c r="AQ40" s="341"/>
      <c r="AR40" s="341"/>
      <c r="AS40" s="341"/>
      <c r="AT40" s="346"/>
      <c r="AU40" s="346"/>
    </row>
    <row r="41" spans="2:47" ht="15.75" x14ac:dyDescent="0.25">
      <c r="B41" s="351"/>
      <c r="C41" s="351"/>
      <c r="D41" s="352"/>
      <c r="E41" s="325"/>
      <c r="F41" s="323"/>
      <c r="G41" s="323"/>
      <c r="H41" s="323"/>
      <c r="I41" s="323"/>
      <c r="J41" s="76" t="s">
        <v>340</v>
      </c>
      <c r="K41" s="77" t="s">
        <v>340</v>
      </c>
      <c r="L41" s="77" t="s">
        <v>340</v>
      </c>
      <c r="M41" s="77" t="s">
        <v>340</v>
      </c>
      <c r="N41" s="77" t="s">
        <v>340</v>
      </c>
      <c r="O41" s="78" t="s">
        <v>340</v>
      </c>
      <c r="P41" s="179" t="s">
        <v>340</v>
      </c>
      <c r="Q41" s="180" t="s">
        <v>340</v>
      </c>
      <c r="R41" s="180" t="s">
        <v>340</v>
      </c>
      <c r="S41" s="180" t="s">
        <v>340</v>
      </c>
      <c r="T41" s="180" t="s">
        <v>340</v>
      </c>
      <c r="U41" s="181" t="s">
        <v>340</v>
      </c>
      <c r="V41" s="179" t="s">
        <v>340</v>
      </c>
      <c r="W41" s="180" t="s">
        <v>340</v>
      </c>
      <c r="X41" s="68" t="s">
        <v>340</v>
      </c>
      <c r="Y41" s="68" t="s">
        <v>340</v>
      </c>
      <c r="Z41" s="68" t="s">
        <v>340</v>
      </c>
      <c r="AA41" s="69" t="s">
        <v>340</v>
      </c>
      <c r="AB41" s="55" t="s">
        <v>340</v>
      </c>
      <c r="AC41" s="56" t="s">
        <v>340</v>
      </c>
      <c r="AD41" s="56" t="s">
        <v>340</v>
      </c>
      <c r="AE41" s="56" t="s">
        <v>340</v>
      </c>
      <c r="AF41" s="56" t="s">
        <v>340</v>
      </c>
      <c r="AG41" s="57" t="s">
        <v>340</v>
      </c>
      <c r="AH41" s="58" t="s">
        <v>340</v>
      </c>
      <c r="AI41" s="59" t="s">
        <v>340</v>
      </c>
      <c r="AJ41" s="59" t="s">
        <v>340</v>
      </c>
      <c r="AK41" s="59" t="s">
        <v>340</v>
      </c>
      <c r="AL41" s="59" t="s">
        <v>340</v>
      </c>
      <c r="AN41" s="340"/>
      <c r="AO41" s="341"/>
      <c r="AP41" s="341"/>
      <c r="AQ41" s="341"/>
      <c r="AR41" s="341"/>
      <c r="AS41" s="341"/>
      <c r="AT41" s="346"/>
      <c r="AU41" s="346"/>
    </row>
    <row r="42" spans="2:47" ht="15.75" x14ac:dyDescent="0.25">
      <c r="B42" s="351"/>
      <c r="C42" s="351"/>
      <c r="D42" s="352"/>
      <c r="E42" s="325"/>
      <c r="F42" s="323"/>
      <c r="G42" s="323"/>
      <c r="H42" s="323"/>
      <c r="I42" s="323"/>
      <c r="J42" s="76" t="s">
        <v>340</v>
      </c>
      <c r="K42" s="77" t="s">
        <v>340</v>
      </c>
      <c r="L42" s="77" t="s">
        <v>340</v>
      </c>
      <c r="M42" s="77" t="s">
        <v>340</v>
      </c>
      <c r="N42" s="77" t="s">
        <v>340</v>
      </c>
      <c r="O42" s="78" t="s">
        <v>340</v>
      </c>
      <c r="P42" s="179" t="s">
        <v>340</v>
      </c>
      <c r="Q42" s="180" t="s">
        <v>340</v>
      </c>
      <c r="R42" s="180" t="s">
        <v>340</v>
      </c>
      <c r="S42" s="180" t="s">
        <v>340</v>
      </c>
      <c r="T42" s="180" t="s">
        <v>340</v>
      </c>
      <c r="U42" s="181" t="s">
        <v>340</v>
      </c>
      <c r="V42" s="179" t="s">
        <v>340</v>
      </c>
      <c r="W42" s="180" t="s">
        <v>340</v>
      </c>
      <c r="X42" s="68" t="s">
        <v>340</v>
      </c>
      <c r="Y42" s="68" t="s">
        <v>340</v>
      </c>
      <c r="Z42" s="68" t="s">
        <v>340</v>
      </c>
      <c r="AA42" s="69" t="s">
        <v>340</v>
      </c>
      <c r="AB42" s="55" t="s">
        <v>340</v>
      </c>
      <c r="AC42" s="56" t="s">
        <v>340</v>
      </c>
      <c r="AD42" s="56" t="s">
        <v>340</v>
      </c>
      <c r="AE42" s="56" t="s">
        <v>340</v>
      </c>
      <c r="AF42" s="56" t="s">
        <v>340</v>
      </c>
      <c r="AG42" s="57" t="s">
        <v>340</v>
      </c>
      <c r="AH42" s="58" t="s">
        <v>340</v>
      </c>
      <c r="AI42" s="59" t="s">
        <v>340</v>
      </c>
      <c r="AJ42" s="59" t="s">
        <v>340</v>
      </c>
      <c r="AK42" s="59" t="s">
        <v>340</v>
      </c>
      <c r="AL42" s="59" t="s">
        <v>340</v>
      </c>
      <c r="AN42" s="340"/>
      <c r="AO42" s="341"/>
      <c r="AP42" s="341"/>
      <c r="AQ42" s="341"/>
      <c r="AR42" s="341"/>
      <c r="AS42" s="341"/>
      <c r="AT42" s="346"/>
      <c r="AU42" s="346"/>
    </row>
    <row r="43" spans="2:47" ht="15.75" x14ac:dyDescent="0.25">
      <c r="B43" s="351"/>
      <c r="C43" s="351"/>
      <c r="D43" s="352"/>
      <c r="E43" s="325"/>
      <c r="F43" s="323"/>
      <c r="G43" s="323"/>
      <c r="H43" s="323"/>
      <c r="I43" s="323"/>
      <c r="J43" s="76" t="s">
        <v>340</v>
      </c>
      <c r="K43" s="77" t="s">
        <v>340</v>
      </c>
      <c r="L43" s="77" t="s">
        <v>340</v>
      </c>
      <c r="M43" s="77" t="s">
        <v>340</v>
      </c>
      <c r="N43" s="77" t="s">
        <v>340</v>
      </c>
      <c r="O43" s="78" t="s">
        <v>340</v>
      </c>
      <c r="P43" s="179" t="s">
        <v>340</v>
      </c>
      <c r="Q43" s="180" t="s">
        <v>340</v>
      </c>
      <c r="R43" s="180" t="s">
        <v>340</v>
      </c>
      <c r="S43" s="180" t="s">
        <v>340</v>
      </c>
      <c r="T43" s="180" t="s">
        <v>340</v>
      </c>
      <c r="U43" s="181" t="s">
        <v>340</v>
      </c>
      <c r="V43" s="179" t="s">
        <v>340</v>
      </c>
      <c r="W43" s="180" t="s">
        <v>340</v>
      </c>
      <c r="X43" s="68" t="s">
        <v>340</v>
      </c>
      <c r="Y43" s="68" t="s">
        <v>340</v>
      </c>
      <c r="Z43" s="68" t="s">
        <v>340</v>
      </c>
      <c r="AA43" s="69" t="s">
        <v>340</v>
      </c>
      <c r="AB43" s="55" t="s">
        <v>340</v>
      </c>
      <c r="AC43" s="56" t="s">
        <v>340</v>
      </c>
      <c r="AD43" s="56" t="s">
        <v>340</v>
      </c>
      <c r="AE43" s="56" t="s">
        <v>340</v>
      </c>
      <c r="AF43" s="56" t="s">
        <v>340</v>
      </c>
      <c r="AG43" s="57" t="s">
        <v>340</v>
      </c>
      <c r="AH43" s="58" t="s">
        <v>340</v>
      </c>
      <c r="AI43" s="59" t="s">
        <v>340</v>
      </c>
      <c r="AJ43" s="59" t="s">
        <v>340</v>
      </c>
      <c r="AK43" s="59" t="s">
        <v>340</v>
      </c>
      <c r="AL43" s="59" t="s">
        <v>340</v>
      </c>
      <c r="AN43" s="340"/>
      <c r="AO43" s="341"/>
      <c r="AP43" s="341"/>
      <c r="AQ43" s="341"/>
      <c r="AR43" s="341"/>
      <c r="AS43" s="341"/>
      <c r="AT43" s="346"/>
      <c r="AU43" s="346"/>
    </row>
    <row r="44" spans="2:47" ht="15.75" x14ac:dyDescent="0.25">
      <c r="B44" s="351"/>
      <c r="C44" s="351"/>
      <c r="D44" s="352"/>
      <c r="E44" s="325"/>
      <c r="F44" s="323"/>
      <c r="G44" s="323"/>
      <c r="H44" s="323"/>
      <c r="I44" s="323"/>
      <c r="J44" s="76" t="s">
        <v>340</v>
      </c>
      <c r="K44" s="77" t="s">
        <v>340</v>
      </c>
      <c r="L44" s="77" t="s">
        <v>340</v>
      </c>
      <c r="M44" s="77" t="s">
        <v>340</v>
      </c>
      <c r="N44" s="77" t="s">
        <v>340</v>
      </c>
      <c r="O44" s="78" t="s">
        <v>340</v>
      </c>
      <c r="P44" s="179" t="s">
        <v>340</v>
      </c>
      <c r="Q44" s="180" t="s">
        <v>340</v>
      </c>
      <c r="R44" s="180" t="s">
        <v>340</v>
      </c>
      <c r="S44" s="180" t="s">
        <v>340</v>
      </c>
      <c r="T44" s="180" t="s">
        <v>340</v>
      </c>
      <c r="U44" s="181" t="s">
        <v>340</v>
      </c>
      <c r="V44" s="179" t="s">
        <v>340</v>
      </c>
      <c r="W44" s="180" t="s">
        <v>340</v>
      </c>
      <c r="X44" s="68" t="s">
        <v>340</v>
      </c>
      <c r="Y44" s="68" t="s">
        <v>340</v>
      </c>
      <c r="Z44" s="68" t="s">
        <v>340</v>
      </c>
      <c r="AA44" s="69" t="s">
        <v>340</v>
      </c>
      <c r="AB44" s="55" t="s">
        <v>340</v>
      </c>
      <c r="AC44" s="56" t="s">
        <v>340</v>
      </c>
      <c r="AD44" s="56" t="s">
        <v>340</v>
      </c>
      <c r="AE44" s="56" t="s">
        <v>340</v>
      </c>
      <c r="AF44" s="56" t="s">
        <v>340</v>
      </c>
      <c r="AG44" s="57" t="s">
        <v>340</v>
      </c>
      <c r="AH44" s="58" t="s">
        <v>340</v>
      </c>
      <c r="AI44" s="59" t="s">
        <v>340</v>
      </c>
      <c r="AJ44" s="59" t="s">
        <v>340</v>
      </c>
      <c r="AK44" s="59" t="s">
        <v>340</v>
      </c>
      <c r="AL44" s="59" t="s">
        <v>340</v>
      </c>
      <c r="AN44" s="340"/>
      <c r="AO44" s="341"/>
      <c r="AP44" s="341"/>
      <c r="AQ44" s="341"/>
      <c r="AR44" s="341"/>
      <c r="AS44" s="341"/>
      <c r="AT44" s="346"/>
      <c r="AU44" s="346"/>
    </row>
    <row r="45" spans="2:47" ht="3" customHeight="1" thickBot="1" x14ac:dyDescent="0.3">
      <c r="B45" s="351"/>
      <c r="C45" s="351"/>
      <c r="D45" s="352"/>
      <c r="E45" s="325"/>
      <c r="F45" s="323"/>
      <c r="G45" s="323"/>
      <c r="H45" s="323"/>
      <c r="I45" s="323"/>
      <c r="J45" s="76" t="s">
        <v>340</v>
      </c>
      <c r="K45" s="77" t="s">
        <v>340</v>
      </c>
      <c r="L45" s="77" t="s">
        <v>340</v>
      </c>
      <c r="M45" s="77" t="s">
        <v>340</v>
      </c>
      <c r="N45" s="77" t="s">
        <v>340</v>
      </c>
      <c r="O45" s="78" t="s">
        <v>340</v>
      </c>
      <c r="P45" s="179" t="s">
        <v>340</v>
      </c>
      <c r="Q45" s="180" t="s">
        <v>340</v>
      </c>
      <c r="R45" s="180" t="s">
        <v>340</v>
      </c>
      <c r="S45" s="180" t="s">
        <v>340</v>
      </c>
      <c r="T45" s="180" t="s">
        <v>340</v>
      </c>
      <c r="U45" s="181" t="s">
        <v>340</v>
      </c>
      <c r="V45" s="179" t="s">
        <v>340</v>
      </c>
      <c r="W45" s="180" t="s">
        <v>340</v>
      </c>
      <c r="X45" s="68" t="s">
        <v>340</v>
      </c>
      <c r="Y45" s="68" t="s">
        <v>340</v>
      </c>
      <c r="Z45" s="68" t="s">
        <v>340</v>
      </c>
      <c r="AA45" s="69" t="s">
        <v>340</v>
      </c>
      <c r="AB45" s="55" t="s">
        <v>340</v>
      </c>
      <c r="AC45" s="56" t="s">
        <v>340</v>
      </c>
      <c r="AD45" s="56" t="s">
        <v>340</v>
      </c>
      <c r="AE45" s="56" t="s">
        <v>340</v>
      </c>
      <c r="AF45" s="56" t="s">
        <v>340</v>
      </c>
      <c r="AG45" s="57" t="s">
        <v>340</v>
      </c>
      <c r="AH45" s="58" t="s">
        <v>340</v>
      </c>
      <c r="AI45" s="59" t="s">
        <v>340</v>
      </c>
      <c r="AJ45" s="59" t="s">
        <v>340</v>
      </c>
      <c r="AK45" s="59" t="s">
        <v>340</v>
      </c>
      <c r="AL45" s="59" t="s">
        <v>340</v>
      </c>
      <c r="AN45" s="340"/>
      <c r="AO45" s="341"/>
      <c r="AP45" s="341"/>
      <c r="AQ45" s="341"/>
      <c r="AR45" s="341"/>
      <c r="AS45" s="342"/>
      <c r="AT45" s="36"/>
      <c r="AU45" s="36"/>
    </row>
    <row r="46" spans="2:47" ht="16.5" hidden="1" thickBot="1" x14ac:dyDescent="0.3">
      <c r="B46" s="351"/>
      <c r="C46" s="351"/>
      <c r="D46" s="352"/>
      <c r="E46" s="325"/>
      <c r="F46" s="323"/>
      <c r="G46" s="323"/>
      <c r="H46" s="323"/>
      <c r="I46" s="323"/>
      <c r="J46" s="76" t="s">
        <v>340</v>
      </c>
      <c r="K46" s="77" t="s">
        <v>340</v>
      </c>
      <c r="L46" s="77" t="s">
        <v>340</v>
      </c>
      <c r="M46" s="77" t="s">
        <v>340</v>
      </c>
      <c r="N46" s="77" t="s">
        <v>340</v>
      </c>
      <c r="O46" s="78" t="s">
        <v>340</v>
      </c>
      <c r="P46" s="67" t="s">
        <v>340</v>
      </c>
      <c r="Q46" s="68" t="s">
        <v>340</v>
      </c>
      <c r="R46" s="68" t="s">
        <v>340</v>
      </c>
      <c r="S46" s="68" t="s">
        <v>340</v>
      </c>
      <c r="T46" s="68" t="s">
        <v>340</v>
      </c>
      <c r="U46" s="69" t="s">
        <v>340</v>
      </c>
      <c r="V46" s="67" t="s">
        <v>340</v>
      </c>
      <c r="W46" s="68" t="s">
        <v>340</v>
      </c>
      <c r="X46" s="68" t="s">
        <v>340</v>
      </c>
      <c r="Y46" s="68" t="s">
        <v>340</v>
      </c>
      <c r="Z46" s="68" t="s">
        <v>340</v>
      </c>
      <c r="AA46" s="69" t="s">
        <v>340</v>
      </c>
      <c r="AB46" s="55" t="s">
        <v>340</v>
      </c>
      <c r="AC46" s="56" t="s">
        <v>340</v>
      </c>
      <c r="AD46" s="56" t="s">
        <v>340</v>
      </c>
      <c r="AE46" s="56" t="s">
        <v>340</v>
      </c>
      <c r="AF46" s="56" t="s">
        <v>340</v>
      </c>
      <c r="AG46" s="57" t="s">
        <v>340</v>
      </c>
      <c r="AH46" s="58" t="s">
        <v>340</v>
      </c>
      <c r="AI46" s="59" t="s">
        <v>340</v>
      </c>
      <c r="AJ46" s="59" t="s">
        <v>340</v>
      </c>
      <c r="AK46" s="59" t="s">
        <v>340</v>
      </c>
      <c r="AL46" s="59" t="s">
        <v>340</v>
      </c>
      <c r="AN46" s="340"/>
      <c r="AO46" s="341"/>
      <c r="AP46" s="341"/>
      <c r="AQ46" s="341"/>
      <c r="AR46" s="341"/>
      <c r="AS46" s="342"/>
    </row>
    <row r="47" spans="2:47" ht="16.5" hidden="1" thickBot="1" x14ac:dyDescent="0.3">
      <c r="B47" s="351"/>
      <c r="C47" s="351"/>
      <c r="D47" s="352"/>
      <c r="E47" s="326"/>
      <c r="F47" s="327"/>
      <c r="G47" s="327"/>
      <c r="H47" s="327"/>
      <c r="I47" s="327"/>
      <c r="J47" s="79" t="s">
        <v>340</v>
      </c>
      <c r="K47" s="80" t="s">
        <v>340</v>
      </c>
      <c r="L47" s="80" t="s">
        <v>340</v>
      </c>
      <c r="M47" s="80" t="s">
        <v>340</v>
      </c>
      <c r="N47" s="80" t="s">
        <v>340</v>
      </c>
      <c r="O47" s="81" t="s">
        <v>340</v>
      </c>
      <c r="P47" s="67" t="s">
        <v>340</v>
      </c>
      <c r="Q47" s="68" t="s">
        <v>340</v>
      </c>
      <c r="R47" s="68" t="s">
        <v>340</v>
      </c>
      <c r="S47" s="68" t="s">
        <v>340</v>
      </c>
      <c r="T47" s="68" t="s">
        <v>340</v>
      </c>
      <c r="U47" s="69" t="s">
        <v>340</v>
      </c>
      <c r="V47" s="70" t="s">
        <v>340</v>
      </c>
      <c r="W47" s="71" t="s">
        <v>340</v>
      </c>
      <c r="X47" s="71" t="s">
        <v>340</v>
      </c>
      <c r="Y47" s="71" t="s">
        <v>340</v>
      </c>
      <c r="Z47" s="71" t="s">
        <v>340</v>
      </c>
      <c r="AA47" s="72" t="s">
        <v>340</v>
      </c>
      <c r="AB47" s="60" t="s">
        <v>340</v>
      </c>
      <c r="AC47" s="61" t="s">
        <v>340</v>
      </c>
      <c r="AD47" s="61" t="s">
        <v>340</v>
      </c>
      <c r="AE47" s="61" t="s">
        <v>340</v>
      </c>
      <c r="AF47" s="61" t="s">
        <v>340</v>
      </c>
      <c r="AG47" s="62" t="s">
        <v>340</v>
      </c>
      <c r="AH47" s="63" t="s">
        <v>340</v>
      </c>
      <c r="AI47" s="64" t="s">
        <v>340</v>
      </c>
      <c r="AJ47" s="64" t="s">
        <v>340</v>
      </c>
      <c r="AK47" s="64" t="s">
        <v>340</v>
      </c>
      <c r="AL47" s="64" t="s">
        <v>340</v>
      </c>
      <c r="AN47" s="343"/>
      <c r="AO47" s="344"/>
      <c r="AP47" s="344"/>
      <c r="AQ47" s="344"/>
      <c r="AR47" s="344"/>
      <c r="AS47" s="345"/>
    </row>
    <row r="48" spans="2:47" ht="23.25" x14ac:dyDescent="0.35">
      <c r="B48" s="351"/>
      <c r="C48" s="351"/>
      <c r="D48" s="352"/>
      <c r="E48" s="319" t="s">
        <v>167</v>
      </c>
      <c r="F48" s="320"/>
      <c r="G48" s="320"/>
      <c r="H48" s="320"/>
      <c r="I48" s="321"/>
      <c r="J48" s="73" t="s">
        <v>340</v>
      </c>
      <c r="K48" s="74" t="s">
        <v>340</v>
      </c>
      <c r="L48" s="74" t="s">
        <v>340</v>
      </c>
      <c r="M48" s="74" t="s">
        <v>340</v>
      </c>
      <c r="N48" s="74" t="s">
        <v>340</v>
      </c>
      <c r="O48" s="75" t="s">
        <v>340</v>
      </c>
      <c r="P48" s="73" t="s">
        <v>340</v>
      </c>
      <c r="Q48" s="74" t="s">
        <v>340</v>
      </c>
      <c r="R48" s="74" t="s">
        <v>340</v>
      </c>
      <c r="S48" s="74" t="s">
        <v>340</v>
      </c>
      <c r="T48" s="74" t="s">
        <v>340</v>
      </c>
      <c r="U48" s="75" t="s">
        <v>340</v>
      </c>
      <c r="V48" s="176" t="s">
        <v>340</v>
      </c>
      <c r="W48" s="185" t="s">
        <v>340</v>
      </c>
      <c r="X48" s="65" t="s">
        <v>340</v>
      </c>
      <c r="Y48" s="65" t="s">
        <v>340</v>
      </c>
      <c r="Z48" s="65" t="s">
        <v>340</v>
      </c>
      <c r="AA48" s="66" t="s">
        <v>340</v>
      </c>
      <c r="AB48" s="50" t="s">
        <v>340</v>
      </c>
      <c r="AC48" s="51" t="s">
        <v>340</v>
      </c>
      <c r="AD48" s="51" t="s">
        <v>340</v>
      </c>
      <c r="AE48" s="51" t="s">
        <v>340</v>
      </c>
      <c r="AF48" s="51" t="s">
        <v>340</v>
      </c>
      <c r="AG48" s="52" t="s">
        <v>340</v>
      </c>
      <c r="AH48" s="53" t="s">
        <v>340</v>
      </c>
      <c r="AI48" s="54" t="s">
        <v>340</v>
      </c>
      <c r="AJ48" s="54" t="s">
        <v>340</v>
      </c>
      <c r="AK48" s="54" t="s">
        <v>340</v>
      </c>
      <c r="AL48" s="54" t="s">
        <v>340</v>
      </c>
    </row>
    <row r="49" spans="2:38" ht="15.75" x14ac:dyDescent="0.25">
      <c r="B49" s="351"/>
      <c r="C49" s="351"/>
      <c r="D49" s="352"/>
      <c r="E49" s="322"/>
      <c r="F49" s="323"/>
      <c r="G49" s="323"/>
      <c r="H49" s="323"/>
      <c r="I49" s="324"/>
      <c r="J49" s="76" t="s">
        <v>340</v>
      </c>
      <c r="K49" s="77" t="s">
        <v>340</v>
      </c>
      <c r="L49" s="77" t="s">
        <v>340</v>
      </c>
      <c r="M49" s="77" t="s">
        <v>340</v>
      </c>
      <c r="N49" s="77" t="s">
        <v>340</v>
      </c>
      <c r="O49" s="78" t="s">
        <v>340</v>
      </c>
      <c r="P49" s="76" t="s">
        <v>340</v>
      </c>
      <c r="Q49" s="77" t="s">
        <v>340</v>
      </c>
      <c r="R49" s="77" t="s">
        <v>340</v>
      </c>
      <c r="S49" s="77" t="s">
        <v>340</v>
      </c>
      <c r="T49" s="77" t="s">
        <v>340</v>
      </c>
      <c r="U49" s="78" t="s">
        <v>340</v>
      </c>
      <c r="V49" s="179" t="s">
        <v>340</v>
      </c>
      <c r="W49" s="180" t="s">
        <v>340</v>
      </c>
      <c r="X49" s="68" t="s">
        <v>340</v>
      </c>
      <c r="Y49" s="68" t="s">
        <v>340</v>
      </c>
      <c r="Z49" s="68" t="s">
        <v>340</v>
      </c>
      <c r="AA49" s="69" t="s">
        <v>340</v>
      </c>
      <c r="AB49" s="55" t="s">
        <v>340</v>
      </c>
      <c r="AC49" s="56" t="s">
        <v>340</v>
      </c>
      <c r="AD49" s="56" t="s">
        <v>340</v>
      </c>
      <c r="AE49" s="56" t="s">
        <v>340</v>
      </c>
      <c r="AF49" s="56" t="s">
        <v>340</v>
      </c>
      <c r="AG49" s="57" t="s">
        <v>340</v>
      </c>
      <c r="AH49" s="58" t="s">
        <v>340</v>
      </c>
      <c r="AI49" s="59" t="s">
        <v>340</v>
      </c>
      <c r="AJ49" s="59" t="s">
        <v>340</v>
      </c>
      <c r="AK49" s="59" t="s">
        <v>340</v>
      </c>
      <c r="AL49" s="59" t="s">
        <v>340</v>
      </c>
    </row>
    <row r="50" spans="2:38" ht="15.75" x14ac:dyDescent="0.25">
      <c r="B50" s="351"/>
      <c r="C50" s="351"/>
      <c r="D50" s="352"/>
      <c r="E50" s="322"/>
      <c r="F50" s="323"/>
      <c r="G50" s="323"/>
      <c r="H50" s="323"/>
      <c r="I50" s="324"/>
      <c r="J50" s="76" t="s">
        <v>340</v>
      </c>
      <c r="K50" s="77" t="s">
        <v>340</v>
      </c>
      <c r="L50" s="77" t="s">
        <v>340</v>
      </c>
      <c r="M50" s="77" t="s">
        <v>340</v>
      </c>
      <c r="N50" s="77" t="s">
        <v>340</v>
      </c>
      <c r="O50" s="78" t="s">
        <v>340</v>
      </c>
      <c r="P50" s="76" t="s">
        <v>340</v>
      </c>
      <c r="Q50" s="77" t="s">
        <v>340</v>
      </c>
      <c r="R50" s="77" t="s">
        <v>340</v>
      </c>
      <c r="S50" s="77" t="s">
        <v>340</v>
      </c>
      <c r="T50" s="77" t="s">
        <v>340</v>
      </c>
      <c r="U50" s="78" t="s">
        <v>340</v>
      </c>
      <c r="V50" s="179" t="s">
        <v>340</v>
      </c>
      <c r="W50" s="180" t="s">
        <v>340</v>
      </c>
      <c r="X50" s="68" t="s">
        <v>340</v>
      </c>
      <c r="Y50" s="68" t="s">
        <v>340</v>
      </c>
      <c r="Z50" s="68" t="s">
        <v>340</v>
      </c>
      <c r="AA50" s="69" t="s">
        <v>340</v>
      </c>
      <c r="AB50" s="55" t="s">
        <v>340</v>
      </c>
      <c r="AC50" s="56" t="s">
        <v>340</v>
      </c>
      <c r="AD50" s="56" t="s">
        <v>340</v>
      </c>
      <c r="AE50" s="56" t="s">
        <v>340</v>
      </c>
      <c r="AF50" s="56" t="s">
        <v>340</v>
      </c>
      <c r="AG50" s="57" t="s">
        <v>340</v>
      </c>
      <c r="AH50" s="58" t="s">
        <v>340</v>
      </c>
      <c r="AI50" s="59" t="s">
        <v>340</v>
      </c>
      <c r="AJ50" s="59" t="s">
        <v>340</v>
      </c>
      <c r="AK50" s="59" t="s">
        <v>340</v>
      </c>
      <c r="AL50" s="59" t="s">
        <v>340</v>
      </c>
    </row>
    <row r="51" spans="2:38" ht="15.75" x14ac:dyDescent="0.25">
      <c r="B51" s="351"/>
      <c r="C51" s="351"/>
      <c r="D51" s="352"/>
      <c r="E51" s="325"/>
      <c r="F51" s="323"/>
      <c r="G51" s="323"/>
      <c r="H51" s="323"/>
      <c r="I51" s="324"/>
      <c r="J51" s="76" t="s">
        <v>340</v>
      </c>
      <c r="K51" s="77" t="s">
        <v>340</v>
      </c>
      <c r="L51" s="77" t="s">
        <v>340</v>
      </c>
      <c r="M51" s="77" t="s">
        <v>340</v>
      </c>
      <c r="N51" s="77" t="s">
        <v>340</v>
      </c>
      <c r="O51" s="78" t="s">
        <v>340</v>
      </c>
      <c r="P51" s="76" t="s">
        <v>340</v>
      </c>
      <c r="Q51" s="77" t="s">
        <v>340</v>
      </c>
      <c r="R51" s="77" t="s">
        <v>340</v>
      </c>
      <c r="S51" s="77" t="s">
        <v>340</v>
      </c>
      <c r="T51" s="77" t="s">
        <v>340</v>
      </c>
      <c r="U51" s="78" t="s">
        <v>340</v>
      </c>
      <c r="V51" s="179" t="s">
        <v>340</v>
      </c>
      <c r="W51" s="180" t="s">
        <v>340</v>
      </c>
      <c r="X51" s="68" t="s">
        <v>340</v>
      </c>
      <c r="Y51" s="68" t="s">
        <v>340</v>
      </c>
      <c r="Z51" s="68" t="s">
        <v>340</v>
      </c>
      <c r="AA51" s="69" t="s">
        <v>340</v>
      </c>
      <c r="AB51" s="55" t="s">
        <v>340</v>
      </c>
      <c r="AC51" s="56" t="s">
        <v>340</v>
      </c>
      <c r="AD51" s="56" t="s">
        <v>340</v>
      </c>
      <c r="AE51" s="56" t="s">
        <v>340</v>
      </c>
      <c r="AF51" s="56" t="s">
        <v>340</v>
      </c>
      <c r="AG51" s="57" t="s">
        <v>340</v>
      </c>
      <c r="AH51" s="58" t="s">
        <v>340</v>
      </c>
      <c r="AI51" s="59" t="s">
        <v>340</v>
      </c>
      <c r="AJ51" s="59" t="s">
        <v>340</v>
      </c>
      <c r="AK51" s="59" t="s">
        <v>340</v>
      </c>
      <c r="AL51" s="59" t="s">
        <v>340</v>
      </c>
    </row>
    <row r="52" spans="2:38" ht="15.75" x14ac:dyDescent="0.25">
      <c r="B52" s="351"/>
      <c r="C52" s="351"/>
      <c r="D52" s="352"/>
      <c r="E52" s="325"/>
      <c r="F52" s="323"/>
      <c r="G52" s="323"/>
      <c r="H52" s="323"/>
      <c r="I52" s="324"/>
      <c r="J52" s="76" t="s">
        <v>340</v>
      </c>
      <c r="K52" s="77" t="s">
        <v>340</v>
      </c>
      <c r="L52" s="77" t="s">
        <v>340</v>
      </c>
      <c r="M52" s="77" t="s">
        <v>340</v>
      </c>
      <c r="N52" s="77" t="s">
        <v>340</v>
      </c>
      <c r="O52" s="78" t="s">
        <v>340</v>
      </c>
      <c r="P52" s="76" t="s">
        <v>340</v>
      </c>
      <c r="Q52" s="77" t="s">
        <v>340</v>
      </c>
      <c r="R52" s="77" t="s">
        <v>340</v>
      </c>
      <c r="S52" s="77" t="s">
        <v>340</v>
      </c>
      <c r="T52" s="77" t="s">
        <v>340</v>
      </c>
      <c r="U52" s="78" t="s">
        <v>340</v>
      </c>
      <c r="V52" s="179" t="s">
        <v>340</v>
      </c>
      <c r="W52" s="180" t="s">
        <v>340</v>
      </c>
      <c r="X52" s="68" t="s">
        <v>340</v>
      </c>
      <c r="Y52" s="68" t="s">
        <v>340</v>
      </c>
      <c r="Z52" s="68" t="s">
        <v>340</v>
      </c>
      <c r="AA52" s="69" t="s">
        <v>340</v>
      </c>
      <c r="AB52" s="55" t="s">
        <v>340</v>
      </c>
      <c r="AC52" s="56" t="s">
        <v>340</v>
      </c>
      <c r="AD52" s="56" t="s">
        <v>340</v>
      </c>
      <c r="AE52" s="56" t="s">
        <v>340</v>
      </c>
      <c r="AF52" s="56" t="s">
        <v>340</v>
      </c>
      <c r="AG52" s="57" t="s">
        <v>340</v>
      </c>
      <c r="AH52" s="58" t="s">
        <v>340</v>
      </c>
      <c r="AI52" s="59" t="s">
        <v>340</v>
      </c>
      <c r="AJ52" s="59" t="s">
        <v>340</v>
      </c>
      <c r="AK52" s="59" t="s">
        <v>340</v>
      </c>
      <c r="AL52" s="59" t="s">
        <v>340</v>
      </c>
    </row>
    <row r="53" spans="2:38" ht="5.25" customHeight="1" x14ac:dyDescent="0.25">
      <c r="B53" s="351"/>
      <c r="C53" s="351"/>
      <c r="D53" s="352"/>
      <c r="E53" s="325"/>
      <c r="F53" s="323"/>
      <c r="G53" s="323"/>
      <c r="H53" s="323"/>
      <c r="I53" s="324"/>
      <c r="J53" s="76" t="s">
        <v>340</v>
      </c>
      <c r="K53" s="77" t="s">
        <v>340</v>
      </c>
      <c r="L53" s="77" t="s">
        <v>340</v>
      </c>
      <c r="M53" s="77" t="s">
        <v>340</v>
      </c>
      <c r="N53" s="77" t="s">
        <v>340</v>
      </c>
      <c r="O53" s="78" t="s">
        <v>340</v>
      </c>
      <c r="P53" s="76" t="s">
        <v>340</v>
      </c>
      <c r="Q53" s="77" t="s">
        <v>340</v>
      </c>
      <c r="R53" s="77" t="s">
        <v>340</v>
      </c>
      <c r="S53" s="77" t="s">
        <v>340</v>
      </c>
      <c r="T53" s="77" t="s">
        <v>340</v>
      </c>
      <c r="U53" s="78" t="s">
        <v>340</v>
      </c>
      <c r="V53" s="179" t="s">
        <v>340</v>
      </c>
      <c r="W53" s="180" t="s">
        <v>340</v>
      </c>
      <c r="X53" s="68" t="s">
        <v>340</v>
      </c>
      <c r="Y53" s="68" t="s">
        <v>340</v>
      </c>
      <c r="Z53" s="68" t="s">
        <v>340</v>
      </c>
      <c r="AA53" s="69" t="s">
        <v>340</v>
      </c>
      <c r="AB53" s="55" t="s">
        <v>340</v>
      </c>
      <c r="AC53" s="56" t="s">
        <v>340</v>
      </c>
      <c r="AD53" s="56" t="s">
        <v>340</v>
      </c>
      <c r="AE53" s="56" t="s">
        <v>340</v>
      </c>
      <c r="AF53" s="56" t="s">
        <v>340</v>
      </c>
      <c r="AG53" s="57" t="s">
        <v>340</v>
      </c>
      <c r="AH53" s="58" t="s">
        <v>340</v>
      </c>
      <c r="AI53" s="59" t="s">
        <v>340</v>
      </c>
      <c r="AJ53" s="59" t="s">
        <v>340</v>
      </c>
      <c r="AK53" s="59" t="s">
        <v>340</v>
      </c>
      <c r="AL53" s="59" t="s">
        <v>340</v>
      </c>
    </row>
    <row r="54" spans="2:38" ht="3" hidden="1" customHeight="1" x14ac:dyDescent="0.25">
      <c r="B54" s="351"/>
      <c r="C54" s="351"/>
      <c r="D54" s="352"/>
      <c r="E54" s="325"/>
      <c r="F54" s="323"/>
      <c r="G54" s="323"/>
      <c r="H54" s="323"/>
      <c r="I54" s="324"/>
      <c r="J54" s="76" t="s">
        <v>340</v>
      </c>
      <c r="K54" s="77" t="s">
        <v>340</v>
      </c>
      <c r="L54" s="77" t="s">
        <v>340</v>
      </c>
      <c r="M54" s="77" t="s">
        <v>340</v>
      </c>
      <c r="N54" s="77" t="s">
        <v>340</v>
      </c>
      <c r="O54" s="78" t="s">
        <v>340</v>
      </c>
      <c r="P54" s="76" t="s">
        <v>340</v>
      </c>
      <c r="Q54" s="77" t="s">
        <v>340</v>
      </c>
      <c r="R54" s="77" t="s">
        <v>340</v>
      </c>
      <c r="S54" s="77" t="s">
        <v>340</v>
      </c>
      <c r="T54" s="77" t="s">
        <v>340</v>
      </c>
      <c r="U54" s="78" t="s">
        <v>340</v>
      </c>
      <c r="V54" s="179" t="s">
        <v>340</v>
      </c>
      <c r="W54" s="180" t="s">
        <v>340</v>
      </c>
      <c r="X54" s="68" t="s">
        <v>340</v>
      </c>
      <c r="Y54" s="68" t="s">
        <v>340</v>
      </c>
      <c r="Z54" s="68" t="s">
        <v>340</v>
      </c>
      <c r="AA54" s="69" t="s">
        <v>340</v>
      </c>
      <c r="AB54" s="55" t="s">
        <v>340</v>
      </c>
      <c r="AC54" s="56" t="s">
        <v>340</v>
      </c>
      <c r="AD54" s="56" t="s">
        <v>340</v>
      </c>
      <c r="AE54" s="56" t="s">
        <v>340</v>
      </c>
      <c r="AF54" s="56" t="s">
        <v>340</v>
      </c>
      <c r="AG54" s="57" t="s">
        <v>340</v>
      </c>
      <c r="AH54" s="58" t="s">
        <v>340</v>
      </c>
      <c r="AI54" s="59" t="s">
        <v>340</v>
      </c>
      <c r="AJ54" s="59" t="s">
        <v>340</v>
      </c>
      <c r="AK54" s="59" t="s">
        <v>340</v>
      </c>
      <c r="AL54" s="59" t="s">
        <v>340</v>
      </c>
    </row>
    <row r="55" spans="2:38" ht="15.75" hidden="1" x14ac:dyDescent="0.25">
      <c r="B55" s="351"/>
      <c r="C55" s="351"/>
      <c r="D55" s="352"/>
      <c r="E55" s="325"/>
      <c r="F55" s="323"/>
      <c r="G55" s="323"/>
      <c r="H55" s="323"/>
      <c r="I55" s="324"/>
      <c r="J55" s="76" t="s">
        <v>340</v>
      </c>
      <c r="K55" s="77" t="s">
        <v>340</v>
      </c>
      <c r="L55" s="77" t="s">
        <v>340</v>
      </c>
      <c r="M55" s="77" t="s">
        <v>340</v>
      </c>
      <c r="N55" s="77" t="s">
        <v>340</v>
      </c>
      <c r="O55" s="78" t="s">
        <v>340</v>
      </c>
      <c r="P55" s="76" t="s">
        <v>340</v>
      </c>
      <c r="Q55" s="77" t="s">
        <v>340</v>
      </c>
      <c r="R55" s="77" t="s">
        <v>340</v>
      </c>
      <c r="S55" s="77" t="s">
        <v>340</v>
      </c>
      <c r="T55" s="77" t="s">
        <v>340</v>
      </c>
      <c r="U55" s="78" t="s">
        <v>340</v>
      </c>
      <c r="V55" s="179" t="s">
        <v>340</v>
      </c>
      <c r="W55" s="180" t="s">
        <v>340</v>
      </c>
      <c r="X55" s="68" t="s">
        <v>340</v>
      </c>
      <c r="Y55" s="68" t="s">
        <v>340</v>
      </c>
      <c r="Z55" s="68" t="s">
        <v>340</v>
      </c>
      <c r="AA55" s="69" t="s">
        <v>340</v>
      </c>
      <c r="AB55" s="55" t="s">
        <v>340</v>
      </c>
      <c r="AC55" s="56" t="s">
        <v>340</v>
      </c>
      <c r="AD55" s="56" t="s">
        <v>340</v>
      </c>
      <c r="AE55" s="56" t="s">
        <v>340</v>
      </c>
      <c r="AF55" s="56" t="s">
        <v>340</v>
      </c>
      <c r="AG55" s="57" t="s">
        <v>340</v>
      </c>
      <c r="AH55" s="58" t="s">
        <v>340</v>
      </c>
      <c r="AI55" s="59" t="s">
        <v>340</v>
      </c>
      <c r="AJ55" s="59" t="s">
        <v>340</v>
      </c>
      <c r="AK55" s="59" t="s">
        <v>340</v>
      </c>
      <c r="AL55" s="59" t="s">
        <v>340</v>
      </c>
    </row>
    <row r="56" spans="2:38" ht="15.75" hidden="1" x14ac:dyDescent="0.25">
      <c r="B56" s="351"/>
      <c r="C56" s="351"/>
      <c r="D56" s="352"/>
      <c r="E56" s="325"/>
      <c r="F56" s="323"/>
      <c r="G56" s="323"/>
      <c r="H56" s="323"/>
      <c r="I56" s="324"/>
      <c r="J56" s="76" t="s">
        <v>340</v>
      </c>
      <c r="K56" s="77" t="s">
        <v>340</v>
      </c>
      <c r="L56" s="77" t="s">
        <v>340</v>
      </c>
      <c r="M56" s="77" t="s">
        <v>340</v>
      </c>
      <c r="N56" s="77" t="s">
        <v>340</v>
      </c>
      <c r="O56" s="78" t="s">
        <v>340</v>
      </c>
      <c r="P56" s="76" t="s">
        <v>340</v>
      </c>
      <c r="Q56" s="77" t="s">
        <v>340</v>
      </c>
      <c r="R56" s="77" t="s">
        <v>340</v>
      </c>
      <c r="S56" s="77" t="s">
        <v>340</v>
      </c>
      <c r="T56" s="77" t="s">
        <v>340</v>
      </c>
      <c r="U56" s="78" t="s">
        <v>340</v>
      </c>
      <c r="V56" s="179" t="s">
        <v>340</v>
      </c>
      <c r="W56" s="180" t="s">
        <v>340</v>
      </c>
      <c r="X56" s="68" t="s">
        <v>340</v>
      </c>
      <c r="Y56" s="68" t="s">
        <v>340</v>
      </c>
      <c r="Z56" s="68" t="s">
        <v>340</v>
      </c>
      <c r="AA56" s="69" t="s">
        <v>340</v>
      </c>
      <c r="AB56" s="55" t="s">
        <v>340</v>
      </c>
      <c r="AC56" s="56" t="s">
        <v>340</v>
      </c>
      <c r="AD56" s="56" t="s">
        <v>340</v>
      </c>
      <c r="AE56" s="56" t="s">
        <v>340</v>
      </c>
      <c r="AF56" s="56" t="s">
        <v>340</v>
      </c>
      <c r="AG56" s="57" t="s">
        <v>340</v>
      </c>
      <c r="AH56" s="58" t="s">
        <v>340</v>
      </c>
      <c r="AI56" s="59" t="s">
        <v>340</v>
      </c>
      <c r="AJ56" s="59" t="s">
        <v>340</v>
      </c>
      <c r="AK56" s="59" t="s">
        <v>340</v>
      </c>
      <c r="AL56" s="59" t="s">
        <v>340</v>
      </c>
    </row>
    <row r="57" spans="2:38" ht="16.5" thickBot="1" x14ac:dyDescent="0.3">
      <c r="B57" s="351"/>
      <c r="C57" s="351"/>
      <c r="D57" s="352"/>
      <c r="E57" s="326"/>
      <c r="F57" s="327"/>
      <c r="G57" s="327"/>
      <c r="H57" s="327"/>
      <c r="I57" s="328"/>
      <c r="J57" s="79" t="s">
        <v>340</v>
      </c>
      <c r="K57" s="80" t="s">
        <v>340</v>
      </c>
      <c r="L57" s="80" t="s">
        <v>340</v>
      </c>
      <c r="M57" s="80" t="s">
        <v>340</v>
      </c>
      <c r="N57" s="80" t="s">
        <v>340</v>
      </c>
      <c r="O57" s="81" t="s">
        <v>340</v>
      </c>
      <c r="P57" s="79" t="s">
        <v>340</v>
      </c>
      <c r="Q57" s="80" t="s">
        <v>340</v>
      </c>
      <c r="R57" s="80" t="s">
        <v>340</v>
      </c>
      <c r="S57" s="80" t="s">
        <v>340</v>
      </c>
      <c r="T57" s="80" t="s">
        <v>340</v>
      </c>
      <c r="U57" s="81" t="s">
        <v>340</v>
      </c>
      <c r="V57" s="182" t="s">
        <v>340</v>
      </c>
      <c r="W57" s="183" t="s">
        <v>340</v>
      </c>
      <c r="X57" s="71" t="s">
        <v>340</v>
      </c>
      <c r="Y57" s="71" t="s">
        <v>340</v>
      </c>
      <c r="Z57" s="71" t="s">
        <v>340</v>
      </c>
      <c r="AA57" s="72" t="s">
        <v>340</v>
      </c>
      <c r="AB57" s="60" t="s">
        <v>340</v>
      </c>
      <c r="AC57" s="61" t="s">
        <v>340</v>
      </c>
      <c r="AD57" s="61" t="s">
        <v>340</v>
      </c>
      <c r="AE57" s="61" t="s">
        <v>340</v>
      </c>
      <c r="AF57" s="61" t="s">
        <v>340</v>
      </c>
      <c r="AG57" s="62" t="s">
        <v>340</v>
      </c>
      <c r="AH57" s="58" t="s">
        <v>340</v>
      </c>
      <c r="AI57" s="59" t="s">
        <v>340</v>
      </c>
      <c r="AJ57" s="59" t="s">
        <v>340</v>
      </c>
      <c r="AK57" s="59" t="s">
        <v>340</v>
      </c>
      <c r="AL57" s="59" t="s">
        <v>340</v>
      </c>
    </row>
    <row r="58" spans="2:38" ht="15" customHeight="1" x14ac:dyDescent="0.25">
      <c r="J58" s="319" t="s">
        <v>168</v>
      </c>
      <c r="K58" s="320"/>
      <c r="L58" s="320"/>
      <c r="M58" s="320"/>
      <c r="N58" s="320"/>
      <c r="O58" s="321"/>
      <c r="P58" s="319" t="s">
        <v>169</v>
      </c>
      <c r="Q58" s="320"/>
      <c r="R58" s="320"/>
      <c r="S58" s="320"/>
      <c r="T58" s="320"/>
      <c r="U58" s="321"/>
      <c r="V58" s="319" t="s">
        <v>170</v>
      </c>
      <c r="W58" s="320"/>
      <c r="X58" s="320"/>
      <c r="Y58" s="320"/>
      <c r="Z58" s="320"/>
      <c r="AA58" s="321"/>
      <c r="AB58" s="319" t="s">
        <v>171</v>
      </c>
      <c r="AC58" s="347"/>
      <c r="AD58" s="320"/>
      <c r="AE58" s="320"/>
      <c r="AF58" s="320"/>
      <c r="AG58" s="320"/>
      <c r="AH58" s="319" t="s">
        <v>172</v>
      </c>
      <c r="AI58" s="320"/>
      <c r="AJ58" s="320"/>
      <c r="AK58" s="320"/>
      <c r="AL58" s="321"/>
    </row>
    <row r="59" spans="2:38" ht="15" customHeight="1" x14ac:dyDescent="0.25">
      <c r="J59" s="325"/>
      <c r="K59" s="323"/>
      <c r="L59" s="323"/>
      <c r="M59" s="323"/>
      <c r="N59" s="323"/>
      <c r="O59" s="324"/>
      <c r="P59" s="325"/>
      <c r="Q59" s="323"/>
      <c r="R59" s="323"/>
      <c r="S59" s="323"/>
      <c r="T59" s="323"/>
      <c r="U59" s="324"/>
      <c r="V59" s="325"/>
      <c r="W59" s="323"/>
      <c r="X59" s="323"/>
      <c r="Y59" s="323"/>
      <c r="Z59" s="323"/>
      <c r="AA59" s="324"/>
      <c r="AB59" s="325"/>
      <c r="AC59" s="323"/>
      <c r="AD59" s="323"/>
      <c r="AE59" s="323"/>
      <c r="AF59" s="323"/>
      <c r="AG59" s="323"/>
      <c r="AH59" s="322"/>
      <c r="AI59" s="323"/>
      <c r="AJ59" s="323"/>
      <c r="AK59" s="323"/>
      <c r="AL59" s="324"/>
    </row>
    <row r="60" spans="2:38" ht="15" customHeight="1" x14ac:dyDescent="0.25">
      <c r="J60" s="325"/>
      <c r="K60" s="323"/>
      <c r="L60" s="323"/>
      <c r="M60" s="323"/>
      <c r="N60" s="323"/>
      <c r="O60" s="324"/>
      <c r="P60" s="325"/>
      <c r="Q60" s="323"/>
      <c r="R60" s="323"/>
      <c r="S60" s="323"/>
      <c r="T60" s="323"/>
      <c r="U60" s="324"/>
      <c r="V60" s="325"/>
      <c r="W60" s="323"/>
      <c r="X60" s="323"/>
      <c r="Y60" s="323"/>
      <c r="Z60" s="323"/>
      <c r="AA60" s="324"/>
      <c r="AB60" s="325"/>
      <c r="AC60" s="323"/>
      <c r="AD60" s="323"/>
      <c r="AE60" s="323"/>
      <c r="AF60" s="323"/>
      <c r="AG60" s="323"/>
      <c r="AH60" s="322"/>
      <c r="AI60" s="323"/>
      <c r="AJ60" s="323"/>
      <c r="AK60" s="323"/>
      <c r="AL60" s="324"/>
    </row>
    <row r="61" spans="2:38" ht="15" customHeight="1" x14ac:dyDescent="0.25">
      <c r="J61" s="325"/>
      <c r="K61" s="323"/>
      <c r="L61" s="323"/>
      <c r="M61" s="323"/>
      <c r="N61" s="323"/>
      <c r="O61" s="324"/>
      <c r="P61" s="325"/>
      <c r="Q61" s="323"/>
      <c r="R61" s="323"/>
      <c r="S61" s="323"/>
      <c r="T61" s="323"/>
      <c r="U61" s="324"/>
      <c r="V61" s="325"/>
      <c r="W61" s="323"/>
      <c r="X61" s="323"/>
      <c r="Y61" s="323"/>
      <c r="Z61" s="323"/>
      <c r="AA61" s="324"/>
      <c r="AB61" s="325"/>
      <c r="AC61" s="323"/>
      <c r="AD61" s="323"/>
      <c r="AE61" s="323"/>
      <c r="AF61" s="323"/>
      <c r="AG61" s="323"/>
      <c r="AH61" s="325"/>
      <c r="AI61" s="323"/>
      <c r="AJ61" s="323"/>
      <c r="AK61" s="323"/>
      <c r="AL61" s="324"/>
    </row>
    <row r="62" spans="2:38" ht="15" customHeight="1" x14ac:dyDescent="0.25">
      <c r="J62" s="325"/>
      <c r="K62" s="323"/>
      <c r="L62" s="323"/>
      <c r="M62" s="323"/>
      <c r="N62" s="323"/>
      <c r="O62" s="324"/>
      <c r="P62" s="325"/>
      <c r="Q62" s="323"/>
      <c r="R62" s="323"/>
      <c r="S62" s="323"/>
      <c r="T62" s="323"/>
      <c r="U62" s="324"/>
      <c r="V62" s="325"/>
      <c r="W62" s="323"/>
      <c r="X62" s="323"/>
      <c r="Y62" s="323"/>
      <c r="Z62" s="323"/>
      <c r="AA62" s="324"/>
      <c r="AB62" s="325"/>
      <c r="AC62" s="323"/>
      <c r="AD62" s="323"/>
      <c r="AE62" s="323"/>
      <c r="AF62" s="323"/>
      <c r="AG62" s="323"/>
      <c r="AH62" s="325"/>
      <c r="AI62" s="323"/>
      <c r="AJ62" s="323"/>
      <c r="AK62" s="323"/>
      <c r="AL62" s="324"/>
    </row>
    <row r="63" spans="2:38" ht="28.5" customHeight="1" thickBot="1" x14ac:dyDescent="0.3">
      <c r="J63" s="326"/>
      <c r="K63" s="327"/>
      <c r="L63" s="327"/>
      <c r="M63" s="327"/>
      <c r="N63" s="327"/>
      <c r="O63" s="328"/>
      <c r="P63" s="326"/>
      <c r="Q63" s="327"/>
      <c r="R63" s="327"/>
      <c r="S63" s="327"/>
      <c r="T63" s="327"/>
      <c r="U63" s="328"/>
      <c r="V63" s="326"/>
      <c r="W63" s="327"/>
      <c r="X63" s="327"/>
      <c r="Y63" s="327"/>
      <c r="Z63" s="327"/>
      <c r="AA63" s="328"/>
      <c r="AB63" s="326"/>
      <c r="AC63" s="327"/>
      <c r="AD63" s="327"/>
      <c r="AE63" s="327"/>
      <c r="AF63" s="327"/>
      <c r="AG63" s="327"/>
      <c r="AH63" s="326"/>
      <c r="AI63" s="327"/>
      <c r="AJ63" s="327"/>
      <c r="AK63" s="327"/>
      <c r="AL63" s="32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RowHeight="15" x14ac:dyDescent="0.25"/>
  <cols>
    <col min="2" max="2" width="25.42578125" customWidth="1"/>
    <col min="6" max="6" width="27.42578125" customWidth="1"/>
    <col min="7" max="7" width="24.7109375" style="132" customWidth="1"/>
    <col min="8" max="8" width="11.42578125" style="132"/>
    <col min="9" max="9" width="18.28515625" style="132" customWidth="1"/>
    <col min="10" max="12" width="11.42578125" style="132"/>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x14ac:dyDescent="0.25">
      <c r="G1" s="132" t="s">
        <v>23</v>
      </c>
      <c r="H1" s="132" t="s">
        <v>15</v>
      </c>
    </row>
    <row r="4" spans="2:26" x14ac:dyDescent="0.25">
      <c r="B4" t="s">
        <v>214</v>
      </c>
      <c r="C4" t="s">
        <v>166</v>
      </c>
      <c r="F4" t="s">
        <v>52</v>
      </c>
      <c r="G4" s="131" t="s">
        <v>239</v>
      </c>
      <c r="H4" s="131">
        <v>0.2</v>
      </c>
      <c r="I4" s="131"/>
      <c r="K4" s="131"/>
      <c r="Q4" t="s">
        <v>240</v>
      </c>
      <c r="R4" s="131">
        <v>0.5</v>
      </c>
      <c r="S4" s="132" t="s">
        <v>111</v>
      </c>
      <c r="T4" s="131">
        <v>0.3</v>
      </c>
      <c r="U4" s="132" t="s">
        <v>124</v>
      </c>
      <c r="V4" s="131">
        <v>0.4</v>
      </c>
      <c r="W4" s="132" t="s">
        <v>127</v>
      </c>
    </row>
    <row r="5" spans="2:26" x14ac:dyDescent="0.25">
      <c r="B5" t="s">
        <v>215</v>
      </c>
      <c r="C5" t="s">
        <v>166</v>
      </c>
      <c r="F5" t="s">
        <v>53</v>
      </c>
      <c r="G5" s="131" t="s">
        <v>239</v>
      </c>
      <c r="H5" s="131">
        <v>0.2</v>
      </c>
      <c r="I5" s="131"/>
      <c r="K5" s="131"/>
      <c r="Q5" t="s">
        <v>241</v>
      </c>
      <c r="R5" s="131">
        <v>0.45</v>
      </c>
      <c r="S5" s="132" t="s">
        <v>111</v>
      </c>
      <c r="T5" s="131">
        <v>0.36</v>
      </c>
      <c r="U5" s="132" t="s">
        <v>124</v>
      </c>
      <c r="V5" s="131">
        <v>0.4</v>
      </c>
      <c r="W5" s="132" t="s">
        <v>127</v>
      </c>
    </row>
    <row r="6" spans="2:26" x14ac:dyDescent="0.25">
      <c r="B6" t="s">
        <v>216</v>
      </c>
      <c r="C6" t="s">
        <v>127</v>
      </c>
      <c r="F6" t="s">
        <v>54</v>
      </c>
      <c r="G6" s="131" t="s">
        <v>113</v>
      </c>
      <c r="H6" s="131">
        <v>0.6</v>
      </c>
      <c r="I6" s="131" t="s">
        <v>272</v>
      </c>
      <c r="K6" s="131"/>
      <c r="Q6" t="s">
        <v>242</v>
      </c>
      <c r="R6" s="131">
        <v>0.4</v>
      </c>
      <c r="S6" s="132" t="s">
        <v>111</v>
      </c>
      <c r="T6" s="131">
        <v>0.36</v>
      </c>
      <c r="U6" s="132" t="s">
        <v>124</v>
      </c>
      <c r="V6" s="131">
        <v>0.4</v>
      </c>
      <c r="W6" s="132" t="s">
        <v>127</v>
      </c>
    </row>
    <row r="7" spans="2:26" x14ac:dyDescent="0.25">
      <c r="B7" t="s">
        <v>217</v>
      </c>
      <c r="C7" t="s">
        <v>213</v>
      </c>
      <c r="G7" s="131"/>
      <c r="I7" s="131"/>
      <c r="K7" s="131"/>
      <c r="Q7" t="s">
        <v>243</v>
      </c>
      <c r="R7" s="131">
        <v>0.35</v>
      </c>
      <c r="S7" s="132" t="s">
        <v>113</v>
      </c>
      <c r="T7" s="131">
        <v>0.42</v>
      </c>
      <c r="U7" s="132" t="s">
        <v>124</v>
      </c>
      <c r="V7" s="131">
        <v>0.4</v>
      </c>
      <c r="W7" s="132" t="s">
        <v>127</v>
      </c>
    </row>
    <row r="8" spans="2:26" x14ac:dyDescent="0.25">
      <c r="B8" t="s">
        <v>218</v>
      </c>
      <c r="C8" t="s">
        <v>161</v>
      </c>
      <c r="G8" s="131"/>
      <c r="I8" s="131"/>
      <c r="K8" s="131"/>
      <c r="Q8" t="s">
        <v>244</v>
      </c>
      <c r="R8" s="131">
        <v>0.35</v>
      </c>
      <c r="S8" s="132" t="s">
        <v>113</v>
      </c>
      <c r="T8" s="131">
        <v>0.6</v>
      </c>
      <c r="U8" s="132" t="s">
        <v>124</v>
      </c>
      <c r="V8" s="131">
        <v>0.26</v>
      </c>
      <c r="W8" s="132" t="s">
        <v>127</v>
      </c>
    </row>
    <row r="9" spans="2:26" x14ac:dyDescent="0.25">
      <c r="B9" t="s">
        <v>220</v>
      </c>
      <c r="C9" t="s">
        <v>166</v>
      </c>
      <c r="G9" s="131"/>
      <c r="I9" s="131"/>
      <c r="K9" s="131"/>
      <c r="Q9" t="s">
        <v>245</v>
      </c>
      <c r="R9" s="131">
        <v>0.3</v>
      </c>
      <c r="S9" s="132" t="s">
        <v>113</v>
      </c>
      <c r="T9" s="131">
        <v>0.6</v>
      </c>
      <c r="U9" s="132" t="s">
        <v>124</v>
      </c>
      <c r="V9" s="131">
        <v>0.3</v>
      </c>
      <c r="W9" s="132" t="s">
        <v>127</v>
      </c>
    </row>
    <row r="10" spans="2:26" x14ac:dyDescent="0.25">
      <c r="B10" t="s">
        <v>221</v>
      </c>
      <c r="C10" t="s">
        <v>127</v>
      </c>
    </row>
    <row r="11" spans="2:26" x14ac:dyDescent="0.25">
      <c r="B11" t="s">
        <v>222</v>
      </c>
      <c r="C11" t="s">
        <v>127</v>
      </c>
      <c r="F11" t="s">
        <v>214</v>
      </c>
      <c r="G11" s="132" t="s">
        <v>110</v>
      </c>
      <c r="H11" s="131">
        <v>0.1</v>
      </c>
      <c r="I11" s="132" t="s">
        <v>239</v>
      </c>
      <c r="J11" s="131">
        <v>0.2</v>
      </c>
      <c r="K11" s="132" t="s">
        <v>166</v>
      </c>
    </row>
    <row r="12" spans="2:26" x14ac:dyDescent="0.25">
      <c r="B12" t="s">
        <v>223</v>
      </c>
      <c r="C12" t="s">
        <v>213</v>
      </c>
      <c r="F12" t="s">
        <v>215</v>
      </c>
      <c r="G12" s="132" t="s">
        <v>110</v>
      </c>
      <c r="H12" s="131">
        <v>0.1</v>
      </c>
      <c r="I12" s="132" t="s">
        <v>124</v>
      </c>
      <c r="J12" s="131">
        <v>0.4</v>
      </c>
      <c r="K12" s="132" t="s">
        <v>166</v>
      </c>
      <c r="Q12" t="s">
        <v>14</v>
      </c>
      <c r="R12" t="s">
        <v>273</v>
      </c>
      <c r="S12" s="132" t="s">
        <v>18</v>
      </c>
      <c r="T12" t="s">
        <v>31</v>
      </c>
      <c r="U12" s="132" t="s">
        <v>32</v>
      </c>
      <c r="V12" t="s">
        <v>274</v>
      </c>
      <c r="W12" s="132" t="s">
        <v>15</v>
      </c>
      <c r="X12" t="s">
        <v>23</v>
      </c>
      <c r="Y12" s="132" t="s">
        <v>15</v>
      </c>
      <c r="Z12" t="s">
        <v>275</v>
      </c>
    </row>
    <row r="13" spans="2:26" x14ac:dyDescent="0.25">
      <c r="B13" t="s">
        <v>224</v>
      </c>
      <c r="C13" t="s">
        <v>161</v>
      </c>
      <c r="F13" t="s">
        <v>216</v>
      </c>
      <c r="G13" s="132" t="s">
        <v>110</v>
      </c>
      <c r="H13" s="131">
        <v>0.1</v>
      </c>
      <c r="I13" s="132" t="s">
        <v>127</v>
      </c>
      <c r="J13" s="131">
        <v>0.6</v>
      </c>
      <c r="K13" s="132" t="s">
        <v>127</v>
      </c>
      <c r="Q13" t="s">
        <v>110</v>
      </c>
      <c r="R13" t="s">
        <v>239</v>
      </c>
      <c r="S13" t="s">
        <v>166</v>
      </c>
      <c r="T13" t="s">
        <v>52</v>
      </c>
      <c r="U13" t="s">
        <v>56</v>
      </c>
      <c r="V13" t="s">
        <v>110</v>
      </c>
      <c r="W13" s="130">
        <v>0.1</v>
      </c>
      <c r="X13" t="s">
        <v>239</v>
      </c>
      <c r="Y13" s="130">
        <v>0.2</v>
      </c>
      <c r="Z13" t="s">
        <v>166</v>
      </c>
    </row>
    <row r="14" spans="2:26" x14ac:dyDescent="0.25">
      <c r="B14" t="s">
        <v>225</v>
      </c>
      <c r="C14" t="s">
        <v>127</v>
      </c>
      <c r="F14" t="s">
        <v>217</v>
      </c>
      <c r="G14" s="132" t="s">
        <v>110</v>
      </c>
      <c r="H14" s="131">
        <v>0.1</v>
      </c>
      <c r="I14" s="132" t="s">
        <v>130</v>
      </c>
      <c r="J14" s="131">
        <v>0.8</v>
      </c>
      <c r="K14" s="132" t="s">
        <v>163</v>
      </c>
      <c r="Q14" t="s">
        <v>110</v>
      </c>
      <c r="R14" t="s">
        <v>124</v>
      </c>
      <c r="S14" t="s">
        <v>166</v>
      </c>
      <c r="T14" t="s">
        <v>52</v>
      </c>
      <c r="U14" t="s">
        <v>56</v>
      </c>
      <c r="V14" t="s">
        <v>110</v>
      </c>
      <c r="W14" s="130">
        <v>0.1</v>
      </c>
      <c r="X14" t="s">
        <v>124</v>
      </c>
      <c r="Y14" s="130">
        <v>0.4</v>
      </c>
      <c r="Z14" t="s">
        <v>166</v>
      </c>
    </row>
    <row r="15" spans="2:26" x14ac:dyDescent="0.25">
      <c r="B15" t="s">
        <v>219</v>
      </c>
      <c r="C15" t="s">
        <v>127</v>
      </c>
      <c r="F15" t="s">
        <v>218</v>
      </c>
      <c r="G15" s="132" t="s">
        <v>110</v>
      </c>
      <c r="H15" s="131">
        <v>0.1</v>
      </c>
      <c r="I15" s="132" t="s">
        <v>132</v>
      </c>
      <c r="J15" s="131">
        <v>1</v>
      </c>
      <c r="K15" s="132" t="s">
        <v>161</v>
      </c>
      <c r="Q15" t="s">
        <v>110</v>
      </c>
      <c r="R15" t="s">
        <v>127</v>
      </c>
      <c r="S15" t="s">
        <v>127</v>
      </c>
      <c r="T15" t="s">
        <v>52</v>
      </c>
      <c r="U15" t="s">
        <v>56</v>
      </c>
      <c r="V15" t="s">
        <v>110</v>
      </c>
      <c r="W15" s="130">
        <v>0.1</v>
      </c>
      <c r="X15" t="s">
        <v>127</v>
      </c>
      <c r="Y15" s="130">
        <v>0.6</v>
      </c>
      <c r="Z15" t="s">
        <v>127</v>
      </c>
    </row>
    <row r="16" spans="2:26" x14ac:dyDescent="0.25">
      <c r="B16" t="s">
        <v>235</v>
      </c>
      <c r="C16" t="s">
        <v>127</v>
      </c>
      <c r="F16" t="s">
        <v>220</v>
      </c>
      <c r="G16" s="132" t="s">
        <v>110</v>
      </c>
      <c r="H16" s="131">
        <v>0.2</v>
      </c>
      <c r="I16" s="132" t="s">
        <v>239</v>
      </c>
      <c r="J16" s="131">
        <v>0.2</v>
      </c>
      <c r="K16" s="132" t="s">
        <v>166</v>
      </c>
      <c r="T16" t="s">
        <v>52</v>
      </c>
      <c r="U16" t="s">
        <v>56</v>
      </c>
    </row>
    <row r="17" spans="2:21" x14ac:dyDescent="0.25">
      <c r="B17" t="s">
        <v>226</v>
      </c>
      <c r="C17" t="s">
        <v>213</v>
      </c>
      <c r="F17" t="s">
        <v>221</v>
      </c>
      <c r="G17" s="132" t="s">
        <v>110</v>
      </c>
      <c r="H17" s="131">
        <v>0.2</v>
      </c>
      <c r="I17" s="132" t="s">
        <v>124</v>
      </c>
      <c r="J17" s="131">
        <v>0.4</v>
      </c>
      <c r="K17" s="132" t="s">
        <v>166</v>
      </c>
      <c r="R17" s="131">
        <v>0.5</v>
      </c>
      <c r="S17" s="130">
        <v>0.5</v>
      </c>
      <c r="T17" t="s">
        <v>52</v>
      </c>
      <c r="U17" t="s">
        <v>56</v>
      </c>
    </row>
    <row r="18" spans="2:21" x14ac:dyDescent="0.25">
      <c r="B18" t="s">
        <v>227</v>
      </c>
      <c r="C18" t="s">
        <v>161</v>
      </c>
      <c r="F18" t="s">
        <v>222</v>
      </c>
      <c r="G18" s="132" t="s">
        <v>110</v>
      </c>
      <c r="H18" s="131">
        <v>0.2</v>
      </c>
      <c r="I18" s="132" t="s">
        <v>127</v>
      </c>
      <c r="J18" s="131">
        <v>0.6</v>
      </c>
      <c r="K18" s="132" t="s">
        <v>127</v>
      </c>
      <c r="R18" s="131">
        <v>0.45</v>
      </c>
      <c r="S18" s="130">
        <v>0.35</v>
      </c>
      <c r="T18" t="s">
        <v>52</v>
      </c>
      <c r="U18" t="s">
        <v>56</v>
      </c>
    </row>
    <row r="19" spans="2:21" x14ac:dyDescent="0.25">
      <c r="B19" t="s">
        <v>228</v>
      </c>
      <c r="C19" t="s">
        <v>127</v>
      </c>
      <c r="F19" t="s">
        <v>223</v>
      </c>
      <c r="G19" s="132" t="s">
        <v>110</v>
      </c>
      <c r="H19" s="131">
        <v>0.2</v>
      </c>
      <c r="I19" s="132" t="s">
        <v>130</v>
      </c>
      <c r="J19" s="131">
        <v>0.8</v>
      </c>
      <c r="K19" s="132" t="s">
        <v>163</v>
      </c>
      <c r="R19" s="131">
        <v>0.4</v>
      </c>
      <c r="T19" t="s">
        <v>52</v>
      </c>
      <c r="U19" t="s">
        <v>56</v>
      </c>
    </row>
    <row r="20" spans="2:21" x14ac:dyDescent="0.25">
      <c r="B20" t="s">
        <v>229</v>
      </c>
      <c r="C20" t="s">
        <v>127</v>
      </c>
      <c r="F20" t="s">
        <v>224</v>
      </c>
      <c r="G20" s="132" t="s">
        <v>110</v>
      </c>
      <c r="H20" s="131">
        <v>0.2</v>
      </c>
      <c r="I20" s="132" t="s">
        <v>132</v>
      </c>
      <c r="J20" s="131">
        <v>1</v>
      </c>
      <c r="K20" s="132" t="s">
        <v>161</v>
      </c>
      <c r="R20" s="131">
        <v>0.35</v>
      </c>
      <c r="T20" t="s">
        <v>52</v>
      </c>
      <c r="U20" t="s">
        <v>56</v>
      </c>
    </row>
    <row r="21" spans="2:21" x14ac:dyDescent="0.25">
      <c r="B21" t="s">
        <v>230</v>
      </c>
      <c r="C21" t="s">
        <v>213</v>
      </c>
      <c r="F21" t="s">
        <v>225</v>
      </c>
      <c r="G21" s="132" t="s">
        <v>111</v>
      </c>
      <c r="H21" s="131">
        <v>0.3</v>
      </c>
      <c r="I21" s="132" t="s">
        <v>239</v>
      </c>
      <c r="J21" s="131">
        <v>0.2</v>
      </c>
      <c r="K21" s="132" t="s">
        <v>166</v>
      </c>
      <c r="R21" s="131">
        <v>0.35</v>
      </c>
      <c r="T21" t="s">
        <v>52</v>
      </c>
      <c r="U21" t="s">
        <v>56</v>
      </c>
    </row>
    <row r="22" spans="2:21" x14ac:dyDescent="0.25">
      <c r="B22" t="s">
        <v>231</v>
      </c>
      <c r="C22" t="s">
        <v>213</v>
      </c>
      <c r="F22" t="s">
        <v>219</v>
      </c>
      <c r="G22" s="132" t="s">
        <v>111</v>
      </c>
      <c r="H22" s="131">
        <v>0.3</v>
      </c>
      <c r="I22" s="132" t="s">
        <v>124</v>
      </c>
      <c r="J22" s="131">
        <v>0.4</v>
      </c>
      <c r="K22" s="132" t="s">
        <v>127</v>
      </c>
      <c r="R22" s="131">
        <v>0.3</v>
      </c>
      <c r="T22" t="s">
        <v>52</v>
      </c>
      <c r="U22" t="s">
        <v>56</v>
      </c>
    </row>
    <row r="23" spans="2:21" x14ac:dyDescent="0.25">
      <c r="B23" t="s">
        <v>232</v>
      </c>
      <c r="C23" t="s">
        <v>161</v>
      </c>
      <c r="F23" t="s">
        <v>235</v>
      </c>
      <c r="G23" s="132" t="s">
        <v>111</v>
      </c>
      <c r="H23" s="131">
        <v>0.3</v>
      </c>
      <c r="I23" s="132" t="s">
        <v>127</v>
      </c>
      <c r="J23" s="131">
        <v>0.6</v>
      </c>
      <c r="K23" s="132" t="s">
        <v>127</v>
      </c>
      <c r="T23" t="s">
        <v>52</v>
      </c>
      <c r="U23" t="s">
        <v>56</v>
      </c>
    </row>
    <row r="24" spans="2:21" x14ac:dyDescent="0.25">
      <c r="B24" t="s">
        <v>280</v>
      </c>
      <c r="C24" t="s">
        <v>213</v>
      </c>
      <c r="F24" t="s">
        <v>226</v>
      </c>
      <c r="G24" s="132" t="s">
        <v>111</v>
      </c>
      <c r="H24" s="131">
        <v>0.3</v>
      </c>
      <c r="I24" s="132" t="s">
        <v>130</v>
      </c>
      <c r="J24" s="131">
        <v>0.8</v>
      </c>
      <c r="K24" s="132" t="s">
        <v>163</v>
      </c>
      <c r="T24" t="s">
        <v>52</v>
      </c>
      <c r="U24" t="s">
        <v>56</v>
      </c>
    </row>
    <row r="25" spans="2:21" x14ac:dyDescent="0.25">
      <c r="B25" t="s">
        <v>281</v>
      </c>
      <c r="C25" t="s">
        <v>213</v>
      </c>
      <c r="F25" t="s">
        <v>227</v>
      </c>
      <c r="G25" s="132" t="s">
        <v>111</v>
      </c>
      <c r="H25" s="131">
        <v>0.3</v>
      </c>
      <c r="I25" s="132" t="s">
        <v>132</v>
      </c>
      <c r="J25" s="131">
        <v>1</v>
      </c>
      <c r="K25" s="132" t="s">
        <v>161</v>
      </c>
    </row>
    <row r="26" spans="2:21" x14ac:dyDescent="0.25">
      <c r="B26" t="s">
        <v>282</v>
      </c>
      <c r="C26" t="s">
        <v>213</v>
      </c>
      <c r="F26" t="s">
        <v>228</v>
      </c>
      <c r="G26" s="132" t="s">
        <v>111</v>
      </c>
      <c r="H26" s="131">
        <v>0.4</v>
      </c>
      <c r="I26" s="132" t="s">
        <v>239</v>
      </c>
      <c r="J26" s="131">
        <v>0.2</v>
      </c>
      <c r="K26" s="132" t="s">
        <v>166</v>
      </c>
    </row>
    <row r="27" spans="2:21" x14ac:dyDescent="0.25">
      <c r="B27" t="s">
        <v>283</v>
      </c>
      <c r="C27" t="s">
        <v>213</v>
      </c>
      <c r="F27" t="s">
        <v>229</v>
      </c>
      <c r="G27" s="132" t="s">
        <v>111</v>
      </c>
      <c r="H27" s="131">
        <v>0.4</v>
      </c>
      <c r="I27" s="132" t="s">
        <v>124</v>
      </c>
      <c r="J27" s="131">
        <v>0.4</v>
      </c>
      <c r="K27" s="132" t="s">
        <v>127</v>
      </c>
    </row>
    <row r="28" spans="2:21" x14ac:dyDescent="0.25">
      <c r="B28" t="s">
        <v>284</v>
      </c>
      <c r="C28" t="s">
        <v>161</v>
      </c>
      <c r="F28" t="s">
        <v>230</v>
      </c>
      <c r="G28" s="132" t="s">
        <v>111</v>
      </c>
      <c r="H28" s="131">
        <v>0.4</v>
      </c>
      <c r="I28" s="132" t="s">
        <v>127</v>
      </c>
      <c r="J28" s="131">
        <v>0.6</v>
      </c>
      <c r="K28" s="132" t="s">
        <v>127</v>
      </c>
    </row>
    <row r="29" spans="2:21" x14ac:dyDescent="0.25">
      <c r="F29" t="s">
        <v>231</v>
      </c>
      <c r="G29" s="132" t="s">
        <v>111</v>
      </c>
      <c r="H29" s="131">
        <v>0.4</v>
      </c>
      <c r="I29" s="132" t="s">
        <v>130</v>
      </c>
      <c r="J29" s="131">
        <v>0.8</v>
      </c>
      <c r="K29" s="132" t="s">
        <v>163</v>
      </c>
    </row>
    <row r="30" spans="2:21" x14ac:dyDescent="0.25">
      <c r="F30" t="s">
        <v>232</v>
      </c>
      <c r="G30" s="132" t="s">
        <v>111</v>
      </c>
      <c r="H30" s="131">
        <v>0.4</v>
      </c>
      <c r="I30" s="132" t="s">
        <v>132</v>
      </c>
      <c r="J30" s="131">
        <v>1</v>
      </c>
      <c r="K30" s="132" t="s">
        <v>161</v>
      </c>
    </row>
    <row r="31" spans="2:21" x14ac:dyDescent="0.25">
      <c r="F31" t="s">
        <v>233</v>
      </c>
      <c r="G31" s="132" t="s">
        <v>113</v>
      </c>
      <c r="H31" s="131">
        <v>0.5</v>
      </c>
      <c r="I31" s="132" t="s">
        <v>239</v>
      </c>
      <c r="J31" s="131">
        <v>0.2</v>
      </c>
      <c r="K31" s="132" t="s">
        <v>127</v>
      </c>
    </row>
    <row r="32" spans="2:21" x14ac:dyDescent="0.25">
      <c r="F32" t="s">
        <v>234</v>
      </c>
      <c r="G32" s="132" t="s">
        <v>113</v>
      </c>
      <c r="H32" s="131">
        <v>0.5</v>
      </c>
      <c r="I32" s="132" t="s">
        <v>124</v>
      </c>
      <c r="J32" s="131">
        <v>0.4</v>
      </c>
      <c r="K32" s="132" t="s">
        <v>127</v>
      </c>
    </row>
    <row r="33" spans="6:11" x14ac:dyDescent="0.25">
      <c r="F33" t="s">
        <v>236</v>
      </c>
      <c r="G33" s="132" t="s">
        <v>113</v>
      </c>
      <c r="H33" s="131">
        <v>0.5</v>
      </c>
      <c r="I33" s="132" t="s">
        <v>127</v>
      </c>
      <c r="J33" s="131">
        <v>0.6</v>
      </c>
      <c r="K33" s="132" t="s">
        <v>127</v>
      </c>
    </row>
    <row r="34" spans="6:11" x14ac:dyDescent="0.25">
      <c r="F34" t="s">
        <v>238</v>
      </c>
      <c r="G34" s="132" t="s">
        <v>113</v>
      </c>
      <c r="H34" s="131">
        <v>0.5</v>
      </c>
      <c r="I34" s="132" t="s">
        <v>130</v>
      </c>
      <c r="J34" s="131">
        <v>0.8</v>
      </c>
      <c r="K34" s="132" t="s">
        <v>163</v>
      </c>
    </row>
    <row r="35" spans="6:11" x14ac:dyDescent="0.25">
      <c r="F35" t="s">
        <v>237</v>
      </c>
      <c r="G35" s="132" t="s">
        <v>113</v>
      </c>
      <c r="H35" s="131">
        <v>0.5</v>
      </c>
      <c r="I35" s="132" t="s">
        <v>132</v>
      </c>
      <c r="J35" s="131">
        <v>1</v>
      </c>
      <c r="K35" s="132" t="s">
        <v>161</v>
      </c>
    </row>
    <row r="37" spans="6:11" ht="45" x14ac:dyDescent="0.25">
      <c r="G37" s="133" t="s">
        <v>247</v>
      </c>
    </row>
    <row r="38" spans="6:11" ht="105" x14ac:dyDescent="0.25">
      <c r="G38" s="133" t="s">
        <v>248</v>
      </c>
    </row>
    <row r="39" spans="6:11" ht="75" x14ac:dyDescent="0.25">
      <c r="G39" s="133" t="s">
        <v>249</v>
      </c>
    </row>
    <row r="40" spans="6:11" ht="75" x14ac:dyDescent="0.25">
      <c r="G40" s="133" t="s">
        <v>250</v>
      </c>
    </row>
    <row r="41" spans="6:11" ht="75" x14ac:dyDescent="0.25">
      <c r="G41" s="133" t="s">
        <v>251</v>
      </c>
    </row>
    <row r="42" spans="6:11" ht="45" x14ac:dyDescent="0.25">
      <c r="G42" s="133" t="s">
        <v>252</v>
      </c>
    </row>
    <row r="43" spans="6:11" ht="105" x14ac:dyDescent="0.25">
      <c r="G43" s="133" t="s">
        <v>253</v>
      </c>
    </row>
    <row r="44" spans="6:11" ht="75" x14ac:dyDescent="0.25">
      <c r="G44" s="133" t="s">
        <v>254</v>
      </c>
    </row>
    <row r="45" spans="6:11" ht="75" x14ac:dyDescent="0.25">
      <c r="G45" s="133" t="s">
        <v>255</v>
      </c>
    </row>
    <row r="46" spans="6:11" ht="75" x14ac:dyDescent="0.25">
      <c r="G46" s="133" t="s">
        <v>256</v>
      </c>
    </row>
    <row r="47" spans="6:11" ht="45" x14ac:dyDescent="0.25">
      <c r="G47" s="133" t="s">
        <v>257</v>
      </c>
    </row>
    <row r="48" spans="6:11" ht="105" x14ac:dyDescent="0.25">
      <c r="G48" s="133" t="s">
        <v>258</v>
      </c>
    </row>
    <row r="49" spans="7:7" ht="75" x14ac:dyDescent="0.25">
      <c r="G49" s="133" t="s">
        <v>259</v>
      </c>
    </row>
    <row r="50" spans="7:7" ht="75" x14ac:dyDescent="0.25">
      <c r="G50" s="133" t="s">
        <v>260</v>
      </c>
    </row>
    <row r="51" spans="7:7" ht="75" x14ac:dyDescent="0.25">
      <c r="G51" s="133" t="s">
        <v>261</v>
      </c>
    </row>
    <row r="52" spans="7:7" ht="45" x14ac:dyDescent="0.25">
      <c r="G52" s="133" t="s">
        <v>262</v>
      </c>
    </row>
    <row r="53" spans="7:7" ht="105" x14ac:dyDescent="0.25">
      <c r="G53" s="133" t="s">
        <v>263</v>
      </c>
    </row>
    <row r="54" spans="7:7" ht="75" x14ac:dyDescent="0.25">
      <c r="G54" s="133" t="s">
        <v>264</v>
      </c>
    </row>
    <row r="55" spans="7:7" ht="75" x14ac:dyDescent="0.25">
      <c r="G55" s="133" t="s">
        <v>265</v>
      </c>
    </row>
    <row r="56" spans="7:7" ht="75" x14ac:dyDescent="0.25">
      <c r="G56" s="133" t="s">
        <v>266</v>
      </c>
    </row>
    <row r="57" spans="7:7" ht="45" x14ac:dyDescent="0.25">
      <c r="G57" s="133" t="s">
        <v>267</v>
      </c>
    </row>
    <row r="58" spans="7:7" ht="105" x14ac:dyDescent="0.25">
      <c r="G58" s="133" t="s">
        <v>268</v>
      </c>
    </row>
    <row r="59" spans="7:7" ht="75" x14ac:dyDescent="0.25">
      <c r="G59" s="133" t="s">
        <v>269</v>
      </c>
    </row>
    <row r="60" spans="7:7" ht="75" x14ac:dyDescent="0.25">
      <c r="G60" s="133" t="s">
        <v>270</v>
      </c>
    </row>
    <row r="61" spans="7:7" ht="75" x14ac:dyDescent="0.25">
      <c r="G61" s="133"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286</v>
      </c>
    </row>
    <row r="3" spans="2:11" ht="30" x14ac:dyDescent="0.25">
      <c r="B3" t="s">
        <v>40</v>
      </c>
      <c r="C3" s="82" t="s">
        <v>41</v>
      </c>
      <c r="D3" s="5" t="s">
        <v>47</v>
      </c>
      <c r="E3" t="s">
        <v>52</v>
      </c>
      <c r="F3" t="s">
        <v>56</v>
      </c>
      <c r="G3" t="s">
        <v>59</v>
      </c>
      <c r="H3" t="s">
        <v>62</v>
      </c>
      <c r="I3" t="s">
        <v>65</v>
      </c>
      <c r="J3" t="s">
        <v>176</v>
      </c>
      <c r="K3" t="s">
        <v>287</v>
      </c>
    </row>
    <row r="4" spans="2:11" ht="75" x14ac:dyDescent="0.25">
      <c r="B4" s="146" t="s">
        <v>292</v>
      </c>
      <c r="C4" t="s">
        <v>42</v>
      </c>
      <c r="D4" s="5" t="s">
        <v>48</v>
      </c>
      <c r="E4" t="s">
        <v>53</v>
      </c>
      <c r="F4" t="s">
        <v>57</v>
      </c>
      <c r="G4" t="s">
        <v>60</v>
      </c>
      <c r="H4" t="s">
        <v>63</v>
      </c>
      <c r="I4" t="s">
        <v>66</v>
      </c>
      <c r="J4" t="s">
        <v>177</v>
      </c>
      <c r="K4" t="s">
        <v>288</v>
      </c>
    </row>
    <row r="5" spans="2:11" ht="60" x14ac:dyDescent="0.25">
      <c r="B5" s="146" t="s">
        <v>305</v>
      </c>
      <c r="C5" t="s">
        <v>43</v>
      </c>
      <c r="D5" s="5" t="s">
        <v>129</v>
      </c>
      <c r="E5" t="s">
        <v>54</v>
      </c>
      <c r="K5" t="s">
        <v>289</v>
      </c>
    </row>
    <row r="6" spans="2:11" ht="45" x14ac:dyDescent="0.25">
      <c r="B6" s="146" t="s">
        <v>291</v>
      </c>
      <c r="C6" t="s">
        <v>44</v>
      </c>
      <c r="D6" s="5" t="s">
        <v>307</v>
      </c>
      <c r="K6" t="s">
        <v>290</v>
      </c>
    </row>
    <row r="7" spans="2:11" ht="60" x14ac:dyDescent="0.25">
      <c r="B7" s="146" t="s">
        <v>318</v>
      </c>
      <c r="C7" t="s">
        <v>45</v>
      </c>
      <c r="D7" s="83" t="s">
        <v>50</v>
      </c>
    </row>
    <row r="8" spans="2:11" ht="30" x14ac:dyDescent="0.25">
      <c r="B8" s="146" t="s">
        <v>383</v>
      </c>
      <c r="C8" t="s">
        <v>306</v>
      </c>
      <c r="D8" s="5" t="s">
        <v>298</v>
      </c>
    </row>
    <row r="9" spans="2:11" ht="30" x14ac:dyDescent="0.25">
      <c r="B9" s="146" t="s">
        <v>384</v>
      </c>
      <c r="C9" t="s">
        <v>174</v>
      </c>
      <c r="D9" s="5" t="s">
        <v>299</v>
      </c>
    </row>
    <row r="10" spans="2:11" ht="30" x14ac:dyDescent="0.25">
      <c r="C10" t="s">
        <v>346</v>
      </c>
      <c r="D10" s="5" t="s">
        <v>300</v>
      </c>
    </row>
    <row r="11" spans="2:11" ht="30" x14ac:dyDescent="0.25">
      <c r="D11" s="5" t="s">
        <v>301</v>
      </c>
    </row>
    <row r="12" spans="2:11" ht="30" x14ac:dyDescent="0.25">
      <c r="D12" s="5" t="s">
        <v>302</v>
      </c>
    </row>
    <row r="13" spans="2:11" ht="30" x14ac:dyDescent="0.25">
      <c r="D13" s="137" t="s">
        <v>293</v>
      </c>
    </row>
    <row r="14" spans="2:11" ht="30" x14ac:dyDescent="0.25">
      <c r="D14" s="137" t="s">
        <v>294</v>
      </c>
    </row>
    <row r="15" spans="2:11" ht="30" x14ac:dyDescent="0.25">
      <c r="D15" s="137" t="s">
        <v>295</v>
      </c>
    </row>
    <row r="16" spans="2:11" ht="30" x14ac:dyDescent="0.25">
      <c r="D16" s="137" t="s">
        <v>296</v>
      </c>
    </row>
    <row r="17" spans="4:4" ht="30" x14ac:dyDescent="0.25">
      <c r="D17" s="137" t="s">
        <v>297</v>
      </c>
    </row>
    <row r="18" spans="4:4" ht="60" x14ac:dyDescent="0.25">
      <c r="D18" s="82" t="s">
        <v>380</v>
      </c>
    </row>
    <row r="19" spans="4:4" ht="60" x14ac:dyDescent="0.25">
      <c r="D19" s="82" t="s">
        <v>381</v>
      </c>
    </row>
    <row r="20" spans="4:4" ht="30" x14ac:dyDescent="0.25">
      <c r="D20" s="133" t="s">
        <v>310</v>
      </c>
    </row>
    <row r="21" spans="4:4" ht="30" x14ac:dyDescent="0.25">
      <c r="D21" s="133" t="s">
        <v>314</v>
      </c>
    </row>
    <row r="22" spans="4:4" ht="30" x14ac:dyDescent="0.25">
      <c r="D22" s="133" t="s">
        <v>315</v>
      </c>
    </row>
    <row r="23" spans="4:4" ht="30" x14ac:dyDescent="0.25">
      <c r="D23" s="133" t="s">
        <v>316</v>
      </c>
    </row>
    <row r="24" spans="4:4" ht="45" x14ac:dyDescent="0.25">
      <c r="D24" s="133" t="s">
        <v>317</v>
      </c>
    </row>
    <row r="25" spans="4:4" ht="45" x14ac:dyDescent="0.25">
      <c r="D25" s="133" t="s">
        <v>308</v>
      </c>
    </row>
    <row r="26" spans="4:4" ht="60" x14ac:dyDescent="0.25">
      <c r="D26" s="133" t="s">
        <v>309</v>
      </c>
    </row>
    <row r="27" spans="4:4" ht="45" x14ac:dyDescent="0.25">
      <c r="D27" s="133" t="s">
        <v>326</v>
      </c>
    </row>
    <row r="28" spans="4:4" ht="45" x14ac:dyDescent="0.25">
      <c r="D28" s="133" t="s">
        <v>327</v>
      </c>
    </row>
    <row r="29" spans="4:4" ht="45" x14ac:dyDescent="0.25">
      <c r="D29" s="133" t="s">
        <v>328</v>
      </c>
    </row>
    <row r="30" spans="4:4" ht="45" x14ac:dyDescent="0.25">
      <c r="D30" s="133" t="s">
        <v>325</v>
      </c>
    </row>
    <row r="31" spans="4:4" ht="45" x14ac:dyDescent="0.25">
      <c r="D31" s="133" t="s">
        <v>329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21"/>
  <sheetViews>
    <sheetView topLeftCell="Y7" zoomScale="110" zoomScaleNormal="110" workbookViewId="0">
      <pane ySplit="3" topLeftCell="A10" activePane="bottomLeft" state="frozen"/>
      <selection activeCell="A7" sqref="A7"/>
      <selection pane="bottomLeft" activeCell="AP10" sqref="AP10"/>
    </sheetView>
  </sheetViews>
  <sheetFormatPr baseColWidth="10" defaultColWidth="11.42578125" defaultRowHeight="15" x14ac:dyDescent="0.25"/>
  <cols>
    <col min="1" max="1" width="10.85546875" customWidth="1"/>
    <col min="2" max="2" width="20" customWidth="1"/>
    <col min="3" max="3" width="23.140625" customWidth="1"/>
    <col min="4" max="4" width="43.42578125" customWidth="1"/>
    <col min="5" max="5" width="21.42578125" customWidth="1"/>
    <col min="6" max="6" width="30.7109375" customWidth="1"/>
    <col min="7" max="7" width="23.28515625" customWidth="1"/>
    <col min="8" max="8" width="12.140625" customWidth="1"/>
    <col min="9" max="9" width="13.28515625" customWidth="1"/>
    <col min="10" max="10" width="11.42578125" customWidth="1"/>
    <col min="11" max="11" width="24.28515625" customWidth="1"/>
    <col min="12" max="12" width="22.85546875" customWidth="1"/>
    <col min="13" max="15" width="11.42578125" customWidth="1"/>
    <col min="16" max="16" width="33.42578125" customWidth="1"/>
    <col min="17" max="17" width="13.140625" customWidth="1"/>
    <col min="18" max="20" width="10.85546875"/>
    <col min="21" max="21" width="14.42578125" customWidth="1"/>
    <col min="22" max="22" width="10.85546875"/>
    <col min="23" max="23" width="14" bestFit="1" customWidth="1"/>
    <col min="24" max="25" width="18" customWidth="1"/>
    <col min="26" max="26" width="5.85546875" customWidth="1"/>
    <col min="27" max="27" width="11.85546875" customWidth="1"/>
    <col min="28" max="28" width="10.85546875" customWidth="1"/>
    <col min="29" max="29" width="19.5703125" customWidth="1"/>
    <col min="30" max="30" width="6.42578125" customWidth="1"/>
    <col min="31" max="31" width="13.42578125" customWidth="1"/>
    <col min="32" max="32" width="10.85546875"/>
    <col min="33" max="33" width="13.42578125" customWidth="1"/>
    <col min="34" max="34" width="21.140625" customWidth="1"/>
    <col min="35" max="35" width="15.425781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48" customFormat="1" ht="16.5" customHeight="1" x14ac:dyDescent="0.3">
      <c r="A1" s="407"/>
      <c r="B1" s="408"/>
      <c r="C1" s="408"/>
      <c r="D1" s="421" t="s">
        <v>68</v>
      </c>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c r="AK1" s="421"/>
      <c r="AL1" s="385" t="s">
        <v>67</v>
      </c>
      <c r="AM1" s="385"/>
      <c r="AN1" s="385"/>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x14ac:dyDescent="0.3">
      <c r="A2" s="409"/>
      <c r="B2" s="410"/>
      <c r="C2" s="410"/>
      <c r="D2" s="422"/>
      <c r="E2" s="422"/>
      <c r="F2" s="422"/>
      <c r="G2" s="422"/>
      <c r="H2" s="422"/>
      <c r="I2" s="422"/>
      <c r="J2" s="422"/>
      <c r="K2" s="422"/>
      <c r="L2" s="422"/>
      <c r="M2" s="422"/>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385"/>
      <c r="AM2" s="385"/>
      <c r="AN2" s="385"/>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x14ac:dyDescent="0.3">
      <c r="A3" s="2"/>
      <c r="B3" s="2"/>
      <c r="C3" s="3"/>
      <c r="D3" s="422"/>
      <c r="E3" s="422"/>
      <c r="F3" s="422"/>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385"/>
      <c r="AM3" s="385"/>
      <c r="AN3" s="385"/>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x14ac:dyDescent="0.3">
      <c r="A4" s="400" t="s">
        <v>0</v>
      </c>
      <c r="B4" s="401"/>
      <c r="C4" s="402"/>
      <c r="D4" s="403" t="s">
        <v>582</v>
      </c>
      <c r="E4" s="404"/>
      <c r="F4" s="404"/>
      <c r="G4" s="404"/>
      <c r="H4" s="404"/>
      <c r="I4" s="404"/>
      <c r="J4" s="404"/>
      <c r="K4" s="404"/>
      <c r="L4" s="404"/>
      <c r="M4" s="404"/>
      <c r="N4" s="405"/>
      <c r="O4" s="406"/>
      <c r="P4" s="406"/>
      <c r="Q4" s="406"/>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72" customHeight="1" x14ac:dyDescent="0.3">
      <c r="A5" s="400" t="s">
        <v>1</v>
      </c>
      <c r="B5" s="401"/>
      <c r="C5" s="402"/>
      <c r="D5" s="411" t="s">
        <v>581</v>
      </c>
      <c r="E5" s="412"/>
      <c r="F5" s="412"/>
      <c r="G5" s="412"/>
      <c r="H5" s="412"/>
      <c r="I5" s="412"/>
      <c r="J5" s="412"/>
      <c r="K5" s="412"/>
      <c r="L5" s="412"/>
      <c r="M5" s="412"/>
      <c r="N5" s="413"/>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x14ac:dyDescent="0.3">
      <c r="A6" s="400" t="s">
        <v>2</v>
      </c>
      <c r="B6" s="401"/>
      <c r="C6" s="402"/>
      <c r="D6" s="411" t="s">
        <v>460</v>
      </c>
      <c r="E6" s="412"/>
      <c r="F6" s="412"/>
      <c r="G6" s="412"/>
      <c r="H6" s="412"/>
      <c r="I6" s="412"/>
      <c r="J6" s="412"/>
      <c r="K6" s="412"/>
      <c r="L6" s="412"/>
      <c r="M6" s="412"/>
      <c r="N6" s="413"/>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x14ac:dyDescent="0.3">
      <c r="A7" s="386" t="s">
        <v>3</v>
      </c>
      <c r="B7" s="387"/>
      <c r="C7" s="387"/>
      <c r="D7" s="387"/>
      <c r="E7" s="387"/>
      <c r="F7" s="387"/>
      <c r="G7" s="387"/>
      <c r="H7" s="389"/>
      <c r="I7" s="386" t="s">
        <v>4</v>
      </c>
      <c r="J7" s="387"/>
      <c r="K7" s="387"/>
      <c r="L7" s="387"/>
      <c r="M7" s="387"/>
      <c r="N7" s="389"/>
      <c r="O7" s="386" t="s">
        <v>5</v>
      </c>
      <c r="P7" s="387"/>
      <c r="Q7" s="387"/>
      <c r="R7" s="387"/>
      <c r="S7" s="387"/>
      <c r="T7" s="387"/>
      <c r="U7" s="387"/>
      <c r="V7" s="387"/>
      <c r="W7" s="389"/>
      <c r="X7" s="386" t="s">
        <v>6</v>
      </c>
      <c r="Y7" s="387"/>
      <c r="Z7" s="387"/>
      <c r="AA7" s="387"/>
      <c r="AB7" s="387"/>
      <c r="AC7" s="387"/>
      <c r="AD7" s="387"/>
      <c r="AE7" s="387"/>
      <c r="AF7" s="387"/>
      <c r="AG7" s="387"/>
      <c r="AH7" s="389"/>
      <c r="AI7" s="386" t="s">
        <v>7</v>
      </c>
      <c r="AJ7" s="387"/>
      <c r="AK7" s="387"/>
      <c r="AL7" s="387"/>
      <c r="AM7" s="387"/>
      <c r="AN7" s="388"/>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x14ac:dyDescent="0.3">
      <c r="A8" s="414" t="s">
        <v>37</v>
      </c>
      <c r="B8" s="417" t="s">
        <v>378</v>
      </c>
      <c r="C8" s="416" t="s">
        <v>8</v>
      </c>
      <c r="D8" s="418" t="s">
        <v>362</v>
      </c>
      <c r="E8" s="418" t="s">
        <v>10</v>
      </c>
      <c r="F8" s="419" t="s">
        <v>11</v>
      </c>
      <c r="G8" s="390" t="s">
        <v>12</v>
      </c>
      <c r="H8" s="418" t="s">
        <v>13</v>
      </c>
      <c r="I8" s="391" t="s">
        <v>14</v>
      </c>
      <c r="J8" s="392" t="s">
        <v>15</v>
      </c>
      <c r="K8" s="390" t="s">
        <v>16</v>
      </c>
      <c r="L8" s="390" t="s">
        <v>17</v>
      </c>
      <c r="M8" s="392" t="s">
        <v>15</v>
      </c>
      <c r="N8" s="418" t="s">
        <v>18</v>
      </c>
      <c r="O8" s="396" t="s">
        <v>19</v>
      </c>
      <c r="P8" s="393" t="s">
        <v>20</v>
      </c>
      <c r="Q8" s="390" t="s">
        <v>21</v>
      </c>
      <c r="R8" s="393" t="s">
        <v>22</v>
      </c>
      <c r="S8" s="393"/>
      <c r="T8" s="393"/>
      <c r="U8" s="393"/>
      <c r="V8" s="393"/>
      <c r="W8" s="393"/>
      <c r="X8" s="399" t="s">
        <v>285</v>
      </c>
      <c r="Y8" s="396" t="s">
        <v>246</v>
      </c>
      <c r="Z8" s="396" t="s">
        <v>15</v>
      </c>
      <c r="AA8" s="140"/>
      <c r="AB8" s="140"/>
      <c r="AC8" s="396" t="s">
        <v>23</v>
      </c>
      <c r="AD8" s="396" t="s">
        <v>15</v>
      </c>
      <c r="AE8" s="140"/>
      <c r="AF8" s="140"/>
      <c r="AG8" s="399" t="s">
        <v>24</v>
      </c>
      <c r="AH8" s="396" t="s">
        <v>25</v>
      </c>
      <c r="AI8" s="393" t="s">
        <v>7</v>
      </c>
      <c r="AJ8" s="393" t="s">
        <v>26</v>
      </c>
      <c r="AK8" s="393" t="s">
        <v>27</v>
      </c>
      <c r="AL8" s="393" t="s">
        <v>28</v>
      </c>
      <c r="AM8" s="394" t="s">
        <v>29</v>
      </c>
      <c r="AN8" s="394"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x14ac:dyDescent="0.3">
      <c r="A9" s="415"/>
      <c r="B9" s="420"/>
      <c r="C9" s="417"/>
      <c r="D9" s="390"/>
      <c r="E9" s="390"/>
      <c r="F9" s="417"/>
      <c r="G9" s="391"/>
      <c r="H9" s="390"/>
      <c r="I9" s="391"/>
      <c r="J9" s="392"/>
      <c r="K9" s="391"/>
      <c r="L9" s="391"/>
      <c r="M9" s="392"/>
      <c r="N9" s="390"/>
      <c r="O9" s="397"/>
      <c r="P9" s="390"/>
      <c r="Q9" s="391"/>
      <c r="R9" s="134" t="s">
        <v>31</v>
      </c>
      <c r="S9" s="134" t="s">
        <v>32</v>
      </c>
      <c r="T9" s="134" t="s">
        <v>33</v>
      </c>
      <c r="U9" s="134" t="s">
        <v>34</v>
      </c>
      <c r="V9" s="134" t="s">
        <v>35</v>
      </c>
      <c r="W9" s="134" t="s">
        <v>36</v>
      </c>
      <c r="X9" s="396"/>
      <c r="Y9" s="398"/>
      <c r="Z9" s="398"/>
      <c r="AA9" s="143" t="s">
        <v>274</v>
      </c>
      <c r="AB9" s="143" t="s">
        <v>15</v>
      </c>
      <c r="AC9" s="398"/>
      <c r="AD9" s="398"/>
      <c r="AE9" s="141" t="s">
        <v>23</v>
      </c>
      <c r="AF9" s="141" t="s">
        <v>15</v>
      </c>
      <c r="AG9" s="396"/>
      <c r="AH9" s="397"/>
      <c r="AI9" s="390"/>
      <c r="AJ9" s="390"/>
      <c r="AK9" s="390"/>
      <c r="AL9" s="390"/>
      <c r="AM9" s="395"/>
      <c r="AN9" s="395"/>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130.5" customHeight="1" x14ac:dyDescent="0.25">
      <c r="A10" s="374">
        <v>1</v>
      </c>
      <c r="B10" s="378" t="s">
        <v>588</v>
      </c>
      <c r="C10" s="374" t="s">
        <v>318</v>
      </c>
      <c r="D10" s="231" t="s">
        <v>589</v>
      </c>
      <c r="E10" s="429" t="s">
        <v>591</v>
      </c>
      <c r="F10" s="429" t="s">
        <v>607</v>
      </c>
      <c r="G10" s="374" t="s">
        <v>174</v>
      </c>
      <c r="H10" s="426">
        <v>1000</v>
      </c>
      <c r="I10" s="427" t="str">
        <f>IF(H10&lt;=2,'Tabla probabilidad'!$B$5,IF(H10&lt;=24,'Tabla probabilidad'!$B$6,IF(H10&lt;=500,'Tabla probabilidad'!$B$7,IF(H10&lt;=5000,'Tabla probabilidad'!$B$8,IF(H10&gt;5000,'Tabla probabilidad'!$B$9)))))</f>
        <v>Alta</v>
      </c>
      <c r="J10" s="428">
        <f>IF(H10&lt;=2,'Tabla probabilidad'!$D$5,IF(H10&lt;=24,'Tabla probabilidad'!$D$6,IF(H10&lt;=500,'Tabla probabilidad'!$D$7,IF(H10&lt;=5000,'Tabla probabilidad'!$D$8,IF(H10&gt;5000,'Tabla probabilidad'!$D$9)))))</f>
        <v>0.8</v>
      </c>
      <c r="K10" s="429" t="s">
        <v>315</v>
      </c>
      <c r="L10" s="3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4" t="str">
        <f>VLOOKUP((I10&amp;L10),Hoja1!$B$4:$C$28,2,0)</f>
        <v xml:space="preserve">Alto </v>
      </c>
      <c r="O10" s="227">
        <v>1</v>
      </c>
      <c r="P10" s="232" t="s">
        <v>593</v>
      </c>
      <c r="Q10" s="227" t="str">
        <f t="shared" ref="Q10:Q13" si="0">IF(R10="Preventivo","Probabilidad",IF(R10="Detectivo","Probabilidad", IF(R10="Correctivo","Impacto")))</f>
        <v>Probabilidad</v>
      </c>
      <c r="R10" s="227" t="s">
        <v>52</v>
      </c>
      <c r="S10" s="227" t="s">
        <v>57</v>
      </c>
      <c r="T10" s="229">
        <f>VLOOKUP(R10&amp;S10,[4]Hoja1!$Q$4:$R$9,2,0)</f>
        <v>0.45</v>
      </c>
      <c r="U10" s="227" t="s">
        <v>59</v>
      </c>
      <c r="V10" s="227" t="s">
        <v>62</v>
      </c>
      <c r="W10" s="227" t="s">
        <v>66</v>
      </c>
      <c r="X10" s="229">
        <f>IF(Q10="Probabilidad",($J$10*T10),IF(Q10="Impacto"," "))</f>
        <v>0.36000000000000004</v>
      </c>
      <c r="Y10" s="229" t="str">
        <f>IF(Z10&lt;=20%,'Tabla probabilidad'!$B$5,IF(Z10&lt;=40%,'Tabla probabilidad'!$B$6,IF(Z10&lt;=60%,'Tabla probabilidad'!$B$7,IF(Z10&lt;=80%,'Tabla probabilidad'!$B$8,IF(Z10&lt;=100%,'Tabla probabilidad'!$B$9)))))</f>
        <v>Media</v>
      </c>
      <c r="Z10" s="229">
        <f>IF(R10="Preventivo",(J10-(J10*T10)),IF(R10="Detectivo",(J10-(J10*T10)),IF(R10="Correctivo",(J10))))</f>
        <v>0.44</v>
      </c>
      <c r="AA10" s="423" t="str">
        <f>IF(AB10&lt;=20%,'Tabla probabilidad'!$B$5,IF(AB10&lt;=40%,'Tabla probabilidad'!$B$6,IF(AB10&lt;=60%,'Tabla probabilidad'!$B$7,IF(AB10&lt;=80%,'Tabla probabilidad'!$B$8,IF(AB10&lt;=100%,'Tabla probabilidad'!$B$9)))))</f>
        <v>Media</v>
      </c>
      <c r="AB10" s="423">
        <f>AVERAGE(Z10:Z14)</f>
        <v>0.45599999999999996</v>
      </c>
      <c r="AC10" s="229" t="str">
        <f t="shared" ref="AC10:AC16" si="1">IF(AD10&lt;=20%,"Leve",IF(AD10&lt;=40%,"Menor",IF(AD10&lt;=60%,"Moderado",IF(AD10&lt;=80%,"Mayor",IF(AD10&lt;=100%,"Catastrófico")))))</f>
        <v>Moderado</v>
      </c>
      <c r="AD10" s="229">
        <f t="shared" ref="AD10:AD14" si="2">IF(Q10="Probabilidad",(($M$10-0)),IF(Q10="Impacto",($M$10-($M$10*T10))))</f>
        <v>0.6</v>
      </c>
      <c r="AE10" s="423" t="str">
        <f>IF(AF10&lt;=20%,"Leve",IF(AF10&lt;=40%,"Menor",IF(AF10&lt;=60%,"Moderado",IF(AF10&lt;=80%,"Mayor",IF(AF10&lt;=100%,"Catastrófico")))))</f>
        <v>Moderado</v>
      </c>
      <c r="AF10" s="423">
        <f>AVERAGE(AD10:AD14)</f>
        <v>0.6</v>
      </c>
      <c r="AG10" s="378" t="str">
        <f>VLOOKUP(AA10&amp;AE10,Hoja1!$B$4:$C$28,2,0)</f>
        <v>Moderado</v>
      </c>
      <c r="AH10" s="378" t="s">
        <v>289</v>
      </c>
      <c r="AI10" s="378"/>
      <c r="AJ10" s="378"/>
      <c r="AK10" s="381"/>
      <c r="AL10" s="378"/>
      <c r="AM10" s="375"/>
      <c r="AN10" s="374"/>
    </row>
    <row r="11" spans="1:298" ht="30" x14ac:dyDescent="0.25">
      <c r="A11" s="374"/>
      <c r="B11" s="379"/>
      <c r="C11" s="374"/>
      <c r="D11" s="231" t="s">
        <v>594</v>
      </c>
      <c r="E11" s="429"/>
      <c r="F11" s="429"/>
      <c r="G11" s="374"/>
      <c r="H11" s="426"/>
      <c r="I11" s="427"/>
      <c r="J11" s="428"/>
      <c r="K11" s="429"/>
      <c r="L11" s="384"/>
      <c r="M11" s="384"/>
      <c r="N11" s="374"/>
      <c r="O11" s="227">
        <v>2</v>
      </c>
      <c r="P11" s="233" t="s">
        <v>595</v>
      </c>
      <c r="Q11" s="227" t="str">
        <f t="shared" si="0"/>
        <v>Probabilidad</v>
      </c>
      <c r="R11" s="227" t="s">
        <v>52</v>
      </c>
      <c r="S11" s="227" t="s">
        <v>57</v>
      </c>
      <c r="T11" s="229">
        <f>VLOOKUP(R11&amp;S11,[4]Hoja1!$Q$4:$R$9,2,0)</f>
        <v>0.45</v>
      </c>
      <c r="U11" s="227" t="s">
        <v>59</v>
      </c>
      <c r="V11" s="227" t="s">
        <v>62</v>
      </c>
      <c r="W11" s="227" t="s">
        <v>65</v>
      </c>
      <c r="X11" s="229">
        <f>IF(Q11="Probabilidad",($J$10*T11),IF(Q11="Impacto"," "))</f>
        <v>0.36000000000000004</v>
      </c>
      <c r="Y11" s="229" t="str">
        <f>IF(Z11&lt;=20%,'Tabla probabilidad'!$B$5,IF(Z11&lt;=40%,'Tabla probabilidad'!$B$6,IF(Z11&lt;=60%,'Tabla probabilidad'!$B$7,IF(Z11&lt;=80%,'Tabla probabilidad'!$B$8,IF(Z11&lt;=100%,'Tabla probabilidad'!$B$9)))))</f>
        <v>Media</v>
      </c>
      <c r="Z11" s="229">
        <f>IF(R11="Preventivo",(J10-(J10*T11)),IF(R11="Detectivo",(J10-(J10*T11)),IF(R11="Correctivo",(J10))))</f>
        <v>0.44</v>
      </c>
      <c r="AA11" s="424"/>
      <c r="AB11" s="424"/>
      <c r="AC11" s="229" t="str">
        <f t="shared" si="1"/>
        <v>Moderado</v>
      </c>
      <c r="AD11" s="229">
        <f t="shared" si="2"/>
        <v>0.6</v>
      </c>
      <c r="AE11" s="424"/>
      <c r="AF11" s="424"/>
      <c r="AG11" s="379"/>
      <c r="AH11" s="379"/>
      <c r="AI11" s="379"/>
      <c r="AJ11" s="379"/>
      <c r="AK11" s="382"/>
      <c r="AL11" s="379"/>
      <c r="AM11" s="376"/>
      <c r="AN11" s="374"/>
    </row>
    <row r="12" spans="1:298" ht="63.75" customHeight="1" x14ac:dyDescent="0.25">
      <c r="A12" s="374"/>
      <c r="B12" s="379"/>
      <c r="C12" s="374"/>
      <c r="D12" s="196" t="s">
        <v>599</v>
      </c>
      <c r="E12" s="429"/>
      <c r="F12" s="429"/>
      <c r="G12" s="374"/>
      <c r="H12" s="426"/>
      <c r="I12" s="427"/>
      <c r="J12" s="428"/>
      <c r="K12" s="429"/>
      <c r="L12" s="384"/>
      <c r="M12" s="384"/>
      <c r="N12" s="374"/>
      <c r="O12" s="227">
        <v>3</v>
      </c>
      <c r="P12" s="233" t="s">
        <v>596</v>
      </c>
      <c r="Q12" s="227" t="str">
        <f t="shared" si="0"/>
        <v>Probabilidad</v>
      </c>
      <c r="R12" s="227" t="s">
        <v>53</v>
      </c>
      <c r="S12" s="227" t="s">
        <v>57</v>
      </c>
      <c r="T12" s="229">
        <f>VLOOKUP(R12&amp;S12,[4]Hoja1!$Q$4:$R$9,2,0)</f>
        <v>0.35</v>
      </c>
      <c r="U12" s="227" t="s">
        <v>59</v>
      </c>
      <c r="V12" s="227" t="s">
        <v>62</v>
      </c>
      <c r="W12" s="227" t="s">
        <v>65</v>
      </c>
      <c r="X12" s="229">
        <f t="shared" ref="X12:X14" si="3">IF(Q12="Probabilidad",($J$10*T12),IF(Q12="Impacto"," "))</f>
        <v>0.27999999999999997</v>
      </c>
      <c r="Y12" s="229" t="str">
        <f>IF(Z12&lt;=20%,'Tabla probabilidad'!$B$5,IF(Z12&lt;=40%,'Tabla probabilidad'!$B$6,IF(Z12&lt;=60%,'Tabla probabilidad'!$B$7,IF(Z12&lt;=80%,'Tabla probabilidad'!$B$8,IF(Z12&lt;=100%,'Tabla probabilidad'!$B$9)))))</f>
        <v>Media</v>
      </c>
      <c r="Z12" s="229">
        <f>IF(R12="Preventivo",(J10-(J10*T12)),IF(R12="Detectivo",(J10-(J10*T12)),IF(R12="Correctivo",(J10))))</f>
        <v>0.52</v>
      </c>
      <c r="AA12" s="424"/>
      <c r="AB12" s="424"/>
      <c r="AC12" s="229" t="str">
        <f t="shared" si="1"/>
        <v>Moderado</v>
      </c>
      <c r="AD12" s="229">
        <f t="shared" si="2"/>
        <v>0.6</v>
      </c>
      <c r="AE12" s="424"/>
      <c r="AF12" s="424"/>
      <c r="AG12" s="379"/>
      <c r="AH12" s="379"/>
      <c r="AI12" s="379"/>
      <c r="AJ12" s="379"/>
      <c r="AK12" s="382"/>
      <c r="AL12" s="379"/>
      <c r="AM12" s="376"/>
      <c r="AN12" s="374"/>
    </row>
    <row r="13" spans="1:298" ht="48.75" customHeight="1" x14ac:dyDescent="0.25">
      <c r="A13" s="374"/>
      <c r="B13" s="379"/>
      <c r="C13" s="374"/>
      <c r="D13" s="196" t="s">
        <v>590</v>
      </c>
      <c r="E13" s="429"/>
      <c r="F13" s="429"/>
      <c r="G13" s="374"/>
      <c r="H13" s="426"/>
      <c r="I13" s="427"/>
      <c r="J13" s="428"/>
      <c r="K13" s="429"/>
      <c r="L13" s="384"/>
      <c r="M13" s="384"/>
      <c r="N13" s="374"/>
      <c r="O13" s="227">
        <v>4</v>
      </c>
      <c r="P13" s="233" t="s">
        <v>597</v>
      </c>
      <c r="Q13" s="227" t="str">
        <f t="shared" si="0"/>
        <v>Probabilidad</v>
      </c>
      <c r="R13" s="227" t="s">
        <v>52</v>
      </c>
      <c r="S13" s="227" t="s">
        <v>57</v>
      </c>
      <c r="T13" s="229">
        <f>VLOOKUP(R13&amp;S13,[4]Hoja1!$Q$4:$R$9,2,0)</f>
        <v>0.45</v>
      </c>
      <c r="U13" s="227" t="s">
        <v>59</v>
      </c>
      <c r="V13" s="227" t="s">
        <v>62</v>
      </c>
      <c r="W13" s="227" t="s">
        <v>65</v>
      </c>
      <c r="X13" s="229">
        <f t="shared" si="3"/>
        <v>0.36000000000000004</v>
      </c>
      <c r="Y13" s="229" t="str">
        <f>IF(Z13&lt;=20%,'Tabla probabilidad'!$B$5,IF(Z13&lt;=40%,'Tabla probabilidad'!$B$6,IF(Z13&lt;=60%,'Tabla probabilidad'!$B$7,IF(Z13&lt;=80%,'Tabla probabilidad'!$B$8,IF(Z13&lt;=100%,'Tabla probabilidad'!$B$9)))))</f>
        <v>Media</v>
      </c>
      <c r="Z13" s="229">
        <f>IF(R13="Preventivo",(J10-(J10*T13)),IF(R13="Detectivo",(J10-(J10*T13)),IF(R13="Correctivo",(J10))))</f>
        <v>0.44</v>
      </c>
      <c r="AA13" s="424"/>
      <c r="AB13" s="424"/>
      <c r="AC13" s="229" t="str">
        <f t="shared" si="1"/>
        <v>Moderado</v>
      </c>
      <c r="AD13" s="229">
        <f t="shared" si="2"/>
        <v>0.6</v>
      </c>
      <c r="AE13" s="424"/>
      <c r="AF13" s="424"/>
      <c r="AG13" s="379"/>
      <c r="AH13" s="379"/>
      <c r="AI13" s="379"/>
      <c r="AJ13" s="379"/>
      <c r="AK13" s="382"/>
      <c r="AL13" s="379"/>
      <c r="AM13" s="376"/>
      <c r="AN13" s="374"/>
    </row>
    <row r="14" spans="1:298" ht="64.5" customHeight="1" x14ac:dyDescent="0.25">
      <c r="A14" s="374"/>
      <c r="B14" s="380"/>
      <c r="C14" s="374"/>
      <c r="D14" s="231" t="s">
        <v>592</v>
      </c>
      <c r="E14" s="429"/>
      <c r="F14" s="429"/>
      <c r="G14" s="374"/>
      <c r="H14" s="426"/>
      <c r="I14" s="427"/>
      <c r="J14" s="428"/>
      <c r="K14" s="429"/>
      <c r="L14" s="384"/>
      <c r="M14" s="384"/>
      <c r="N14" s="374"/>
      <c r="O14" s="227">
        <v>5</v>
      </c>
      <c r="P14" s="233" t="s">
        <v>598</v>
      </c>
      <c r="Q14" s="227" t="s">
        <v>109</v>
      </c>
      <c r="R14" s="227" t="s">
        <v>52</v>
      </c>
      <c r="S14" s="227" t="s">
        <v>57</v>
      </c>
      <c r="T14" s="229">
        <f>VLOOKUP(R14&amp;S14,[4]Hoja1!$Q$4:$R$9,2,0)</f>
        <v>0.45</v>
      </c>
      <c r="U14" s="227" t="s">
        <v>60</v>
      </c>
      <c r="V14" s="227" t="s">
        <v>62</v>
      </c>
      <c r="W14" s="227" t="s">
        <v>66</v>
      </c>
      <c r="X14" s="229">
        <f t="shared" si="3"/>
        <v>0.36000000000000004</v>
      </c>
      <c r="Y14" s="229" t="str">
        <f>IF(Z14&lt;=20%,'Tabla probabilidad'!$B$5,IF(Z14&lt;=40%,'Tabla probabilidad'!$B$6,IF(Z14&lt;=60%,'Tabla probabilidad'!$B$7,IF(Z14&lt;=80%,'Tabla probabilidad'!$B$8,IF(Z14&lt;=100%,'Tabla probabilidad'!$B$9)))))</f>
        <v>Media</v>
      </c>
      <c r="Z14" s="229">
        <f>IF(R14="Preventivo",(J10-(J10*T14)),IF(R14="Detectivo",(J10-(J10*T14)),IF(R14="Correctivo",(J10))))</f>
        <v>0.44</v>
      </c>
      <c r="AA14" s="425"/>
      <c r="AB14" s="425"/>
      <c r="AC14" s="229" t="str">
        <f t="shared" si="1"/>
        <v>Moderado</v>
      </c>
      <c r="AD14" s="229">
        <f t="shared" si="2"/>
        <v>0.6</v>
      </c>
      <c r="AE14" s="425"/>
      <c r="AF14" s="425"/>
      <c r="AG14" s="380"/>
      <c r="AH14" s="380"/>
      <c r="AI14" s="380"/>
      <c r="AJ14" s="380"/>
      <c r="AK14" s="383"/>
      <c r="AL14" s="380"/>
      <c r="AM14" s="377"/>
      <c r="AN14" s="374"/>
    </row>
    <row r="15" spans="1:298" ht="44.25" customHeight="1" x14ac:dyDescent="0.25">
      <c r="A15" s="374">
        <v>2</v>
      </c>
      <c r="B15" s="378" t="s">
        <v>600</v>
      </c>
      <c r="C15" s="374" t="s">
        <v>610</v>
      </c>
      <c r="D15" s="230" t="s">
        <v>601</v>
      </c>
      <c r="E15" s="429" t="s">
        <v>603</v>
      </c>
      <c r="F15" s="429" t="s">
        <v>604</v>
      </c>
      <c r="G15" s="374" t="s">
        <v>41</v>
      </c>
      <c r="H15" s="426">
        <v>25</v>
      </c>
      <c r="I15" s="427" t="str">
        <f>IF(H15&lt;=2,'Tabla probabilidad'!$B$5,IF(H15&lt;=24,'Tabla probabilidad'!$B$6,IF(H15&lt;=500,'Tabla probabilidad'!$B$7,IF(H15&lt;=5000,'Tabla probabilidad'!$B$8,IF(H15&gt;5000,'Tabla probabilidad'!$B$9)))))</f>
        <v>Media</v>
      </c>
      <c r="J15" s="428">
        <f>IF(H15&lt;=2,'Tabla probabilidad'!$D$5,IF(H15&lt;=24,'Tabla probabilidad'!$D$6,IF(H15&lt;=500,'Tabla probabilidad'!$D$7,IF(H15&lt;=5000,'Tabla probabilidad'!$D$8,IF(H15&gt;5000,'Tabla probabilidad'!$D$9)))))</f>
        <v>0.6</v>
      </c>
      <c r="K15" s="429" t="s">
        <v>327</v>
      </c>
      <c r="L15" s="37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7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74" t="str">
        <f>VLOOKUP((I15&amp;L15),Hoja1!$B$4:$C$28,2,0)</f>
        <v>Moderado</v>
      </c>
      <c r="O15" s="227">
        <v>1</v>
      </c>
      <c r="P15" s="154" t="s">
        <v>605</v>
      </c>
      <c r="Q15" s="227" t="str">
        <f t="shared" ref="Q15:Q16" si="4">IF(R15="Preventivo","Probabilidad",IF(R15="Detectivo","Probabilidad", IF(R15="Correctivo","Impacto")))</f>
        <v>Probabilidad</v>
      </c>
      <c r="R15" s="227" t="s">
        <v>52</v>
      </c>
      <c r="S15" s="227" t="s">
        <v>57</v>
      </c>
      <c r="T15" s="229">
        <f>VLOOKUP(R15&amp;S15,[4]Hoja1!$Q$4:$R$9,2,0)</f>
        <v>0.45</v>
      </c>
      <c r="U15" s="227" t="s">
        <v>59</v>
      </c>
      <c r="V15" s="227" t="s">
        <v>62</v>
      </c>
      <c r="W15" s="227" t="s">
        <v>65</v>
      </c>
      <c r="X15" s="229">
        <f>IF(Q15="Probabilidad",($J$17*T15),IF(Q15="Impacto"," "))</f>
        <v>0</v>
      </c>
      <c r="Y15" s="229" t="str">
        <f>IF(Z15&lt;=20%,'Tabla probabilidad'!$B$5,IF(Z15&lt;=40%,'Tabla probabilidad'!$B$6,IF(Z15&lt;=60%,'Tabla probabilidad'!$B$7,IF(Z15&lt;=80%,'Tabla probabilidad'!$B$8,IF(Z15&lt;=100%,'Tabla probabilidad'!$B$9)))))</f>
        <v>Baja</v>
      </c>
      <c r="Z15" s="229">
        <f>IF(R15="Preventivo",(J15-(J15*T15)),IF(R15="Detectivo",(J15-(J15*T15)),IF(R15="Correctivo",(J15))))</f>
        <v>0.32999999999999996</v>
      </c>
      <c r="AA15" s="423" t="str">
        <f>IF(AB15&lt;=20%,'Tabla probabilidad'!$B$5,IF(AB15&lt;=40%,'Tabla probabilidad'!$B$6,IF(AB15&lt;=60%,'Tabla probabilidad'!$B$7,IF(AB15&lt;=80%,'Tabla probabilidad'!$B$8,IF(AB15&lt;=100%,'Tabla probabilidad'!$B$9)))))</f>
        <v>Baja</v>
      </c>
      <c r="AB15" s="423">
        <f>AVERAGE(Z15:Z16)</f>
        <v>0.32999999999999996</v>
      </c>
      <c r="AC15" s="229" t="str">
        <f t="shared" si="1"/>
        <v>Leve</v>
      </c>
      <c r="AD15" s="229">
        <f>IF(Q15="Probabilidad",(($M$17-0)),IF(Q15="Impacto",($M$17-($M$17*T15))))</f>
        <v>0</v>
      </c>
      <c r="AE15" s="423" t="str">
        <f>IF(AF15&lt;=20%,"Leve",IF(AF15&lt;=40%,"Menor",IF(AF15&lt;=60%,"Moderado",IF(AF15&lt;=80%,"Mayor",IF(AF15&lt;=100%,"Catastrófico")))))</f>
        <v>Leve</v>
      </c>
      <c r="AF15" s="423">
        <f>AVERAGE(AD15:AD16)</f>
        <v>0</v>
      </c>
      <c r="AG15" s="378" t="str">
        <f>VLOOKUP(AA15&amp;AE15,Hoja1!$B$4:$C$28,2,0)</f>
        <v>Bajo</v>
      </c>
      <c r="AH15" s="378" t="s">
        <v>287</v>
      </c>
      <c r="AI15" s="378"/>
      <c r="AJ15" s="378"/>
      <c r="AK15" s="381"/>
      <c r="AL15" s="378"/>
      <c r="AM15" s="375"/>
      <c r="AN15" s="374"/>
    </row>
    <row r="16" spans="1:298" ht="46.5" customHeight="1" x14ac:dyDescent="0.25">
      <c r="A16" s="374"/>
      <c r="B16" s="379"/>
      <c r="C16" s="374"/>
      <c r="D16" s="230" t="s">
        <v>602</v>
      </c>
      <c r="E16" s="429"/>
      <c r="F16" s="429"/>
      <c r="G16" s="374"/>
      <c r="H16" s="426"/>
      <c r="I16" s="427"/>
      <c r="J16" s="428"/>
      <c r="K16" s="429"/>
      <c r="L16" s="384"/>
      <c r="M16" s="384"/>
      <c r="N16" s="374"/>
      <c r="O16" s="227">
        <v>2</v>
      </c>
      <c r="P16" s="154" t="s">
        <v>606</v>
      </c>
      <c r="Q16" s="227" t="str">
        <f t="shared" si="4"/>
        <v>Probabilidad</v>
      </c>
      <c r="R16" s="227" t="s">
        <v>52</v>
      </c>
      <c r="S16" s="227" t="s">
        <v>57</v>
      </c>
      <c r="T16" s="229">
        <f>VLOOKUP(R16&amp;S16,[4]Hoja1!$Q$4:$R$9,2,0)</f>
        <v>0.45</v>
      </c>
      <c r="U16" s="227" t="s">
        <v>59</v>
      </c>
      <c r="V16" s="227" t="s">
        <v>62</v>
      </c>
      <c r="W16" s="227" t="s">
        <v>65</v>
      </c>
      <c r="X16" s="229">
        <f>IF(Q16="Probabilidad",($J$17*T16),IF(Q16="Impacto"," "))</f>
        <v>0</v>
      </c>
      <c r="Y16" s="229" t="str">
        <f>IF(Z16&lt;=20%,'Tabla probabilidad'!$B$5,IF(Z16&lt;=40%,'Tabla probabilidad'!$B$6,IF(Z16&lt;=60%,'Tabla probabilidad'!$B$7,IF(Z16&lt;=80%,'Tabla probabilidad'!$B$8,IF(Z16&lt;=100%,'Tabla probabilidad'!$B$9)))))</f>
        <v>Baja</v>
      </c>
      <c r="Z16" s="229">
        <f>IF(R16="Preventivo",(J15-(J15*T16)),IF(R16="Detectivo",(J15-(J15*T16)),IF(R16="Correctivo",(J15))))</f>
        <v>0.32999999999999996</v>
      </c>
      <c r="AA16" s="424"/>
      <c r="AB16" s="424"/>
      <c r="AC16" s="229" t="str">
        <f t="shared" si="1"/>
        <v>Leve</v>
      </c>
      <c r="AD16" s="229">
        <f>IF(Q16="Probabilidad",(($M$17-0)),IF(Q16="Impacto",($M$17-($M$17*T16))))</f>
        <v>0</v>
      </c>
      <c r="AE16" s="424"/>
      <c r="AF16" s="424"/>
      <c r="AG16" s="379"/>
      <c r="AH16" s="379"/>
      <c r="AI16" s="379"/>
      <c r="AJ16" s="379"/>
      <c r="AK16" s="382"/>
      <c r="AL16" s="379"/>
      <c r="AM16" s="376"/>
      <c r="AN16" s="374"/>
    </row>
    <row r="17" spans="1:40" x14ac:dyDescent="0.25">
      <c r="A17" s="374"/>
      <c r="B17" s="378"/>
      <c r="C17" s="374"/>
      <c r="D17" s="230"/>
      <c r="E17" s="430"/>
      <c r="F17" s="430"/>
      <c r="G17" s="374"/>
      <c r="H17" s="430"/>
      <c r="I17" s="430"/>
      <c r="J17" s="430"/>
      <c r="K17" s="374"/>
      <c r="L17" s="374"/>
      <c r="M17" s="374"/>
      <c r="N17" s="374"/>
      <c r="O17" s="227"/>
      <c r="P17" s="154"/>
      <c r="Q17" s="227"/>
      <c r="R17" s="227"/>
      <c r="S17" s="227"/>
      <c r="T17" s="229"/>
      <c r="U17" s="227"/>
      <c r="V17" s="227"/>
      <c r="W17" s="227"/>
      <c r="X17" s="229"/>
      <c r="Y17" s="229"/>
      <c r="Z17" s="229"/>
      <c r="AA17" s="423"/>
      <c r="AB17" s="423"/>
      <c r="AC17" s="229"/>
      <c r="AD17" s="229"/>
      <c r="AE17" s="423"/>
      <c r="AF17" s="423"/>
      <c r="AG17" s="378"/>
      <c r="AH17" s="378"/>
      <c r="AI17" s="378"/>
      <c r="AJ17" s="378"/>
      <c r="AK17" s="381"/>
      <c r="AL17" s="378"/>
      <c r="AM17" s="375"/>
      <c r="AN17" s="374"/>
    </row>
    <row r="18" spans="1:40" x14ac:dyDescent="0.25">
      <c r="A18" s="374"/>
      <c r="B18" s="379"/>
      <c r="C18" s="374"/>
      <c r="D18" s="230"/>
      <c r="E18" s="430"/>
      <c r="F18" s="430"/>
      <c r="G18" s="374"/>
      <c r="H18" s="430"/>
      <c r="I18" s="430"/>
      <c r="J18" s="430"/>
      <c r="K18" s="374"/>
      <c r="L18" s="384"/>
      <c r="M18" s="384"/>
      <c r="N18" s="374"/>
      <c r="O18" s="227"/>
      <c r="P18" s="154"/>
      <c r="Q18" s="227"/>
      <c r="R18" s="227"/>
      <c r="S18" s="227"/>
      <c r="T18" s="229"/>
      <c r="U18" s="227"/>
      <c r="V18" s="227"/>
      <c r="W18" s="227"/>
      <c r="X18" s="229"/>
      <c r="Y18" s="229"/>
      <c r="Z18" s="229"/>
      <c r="AA18" s="424"/>
      <c r="AB18" s="424"/>
      <c r="AC18" s="229"/>
      <c r="AD18" s="229"/>
      <c r="AE18" s="424"/>
      <c r="AF18" s="424"/>
      <c r="AG18" s="379"/>
      <c r="AH18" s="379"/>
      <c r="AI18" s="379"/>
      <c r="AJ18" s="379"/>
      <c r="AK18" s="382"/>
      <c r="AL18" s="379"/>
      <c r="AM18" s="376"/>
      <c r="AN18" s="374"/>
    </row>
    <row r="19" spans="1:40" ht="56.1" customHeight="1" x14ac:dyDescent="0.25">
      <c r="A19" s="374"/>
      <c r="B19" s="379"/>
      <c r="C19" s="374"/>
      <c r="D19" s="230"/>
      <c r="E19" s="430"/>
      <c r="F19" s="430"/>
      <c r="G19" s="374"/>
      <c r="H19" s="430"/>
      <c r="I19" s="430"/>
      <c r="J19" s="430"/>
      <c r="K19" s="374"/>
      <c r="L19" s="384"/>
      <c r="M19" s="384"/>
      <c r="N19" s="374"/>
      <c r="O19" s="227"/>
      <c r="P19" s="154"/>
      <c r="Q19" s="227"/>
      <c r="R19" s="227"/>
      <c r="S19" s="227"/>
      <c r="T19" s="229"/>
      <c r="U19" s="227"/>
      <c r="V19" s="227"/>
      <c r="W19" s="227"/>
      <c r="X19" s="229"/>
      <c r="Y19" s="229"/>
      <c r="Z19" s="229"/>
      <c r="AA19" s="424"/>
      <c r="AB19" s="424"/>
      <c r="AC19" s="229"/>
      <c r="AD19" s="229"/>
      <c r="AE19" s="424"/>
      <c r="AF19" s="424"/>
      <c r="AG19" s="379"/>
      <c r="AH19" s="379"/>
      <c r="AI19" s="379"/>
      <c r="AJ19" s="379"/>
      <c r="AK19" s="382"/>
      <c r="AL19" s="379"/>
      <c r="AM19" s="376"/>
      <c r="AN19" s="374"/>
    </row>
    <row r="20" spans="1:40" ht="51" customHeight="1" x14ac:dyDescent="0.25">
      <c r="A20" s="374"/>
      <c r="B20" s="379"/>
      <c r="C20" s="374"/>
      <c r="D20" s="230"/>
      <c r="E20" s="430"/>
      <c r="F20" s="430"/>
      <c r="G20" s="374"/>
      <c r="H20" s="430"/>
      <c r="I20" s="430"/>
      <c r="J20" s="430"/>
      <c r="K20" s="374"/>
      <c r="L20" s="384"/>
      <c r="M20" s="384"/>
      <c r="N20" s="374"/>
      <c r="O20" s="227"/>
      <c r="P20" s="154"/>
      <c r="Q20" s="227"/>
      <c r="R20" s="227"/>
      <c r="S20" s="227"/>
      <c r="T20" s="229"/>
      <c r="U20" s="227"/>
      <c r="V20" s="227"/>
      <c r="W20" s="227"/>
      <c r="X20" s="229"/>
      <c r="Y20" s="229"/>
      <c r="Z20" s="229"/>
      <c r="AA20" s="424"/>
      <c r="AB20" s="424"/>
      <c r="AC20" s="229"/>
      <c r="AD20" s="229"/>
      <c r="AE20" s="424"/>
      <c r="AF20" s="424"/>
      <c r="AG20" s="379"/>
      <c r="AH20" s="379"/>
      <c r="AI20" s="379"/>
      <c r="AJ20" s="379"/>
      <c r="AK20" s="382"/>
      <c r="AL20" s="379"/>
      <c r="AM20" s="376"/>
      <c r="AN20" s="374"/>
    </row>
    <row r="21" spans="1:40" x14ac:dyDescent="0.25">
      <c r="A21" s="378"/>
      <c r="B21" s="380"/>
      <c r="C21" s="374"/>
      <c r="D21" s="230"/>
      <c r="E21" s="430"/>
      <c r="F21" s="430"/>
      <c r="G21" s="374"/>
      <c r="H21" s="430"/>
      <c r="I21" s="430"/>
      <c r="J21" s="430"/>
      <c r="K21" s="374"/>
      <c r="L21" s="384"/>
      <c r="M21" s="384"/>
      <c r="N21" s="374"/>
      <c r="O21" s="228"/>
      <c r="P21" s="154"/>
      <c r="Q21" s="227"/>
      <c r="R21" s="227"/>
      <c r="S21" s="227"/>
      <c r="T21" s="229"/>
      <c r="U21" s="227"/>
      <c r="V21" s="227"/>
      <c r="W21" s="227"/>
      <c r="X21" s="229"/>
      <c r="Y21" s="229"/>
      <c r="Z21" s="229"/>
      <c r="AA21" s="425"/>
      <c r="AB21" s="425"/>
      <c r="AC21" s="229"/>
      <c r="AD21" s="229"/>
      <c r="AE21" s="425"/>
      <c r="AF21" s="425"/>
      <c r="AG21" s="380"/>
      <c r="AH21" s="380"/>
      <c r="AI21" s="380"/>
      <c r="AJ21" s="380"/>
      <c r="AK21" s="383"/>
      <c r="AL21" s="380"/>
      <c r="AM21" s="377"/>
      <c r="AN21" s="374"/>
    </row>
  </sheetData>
  <mergeCells count="121">
    <mergeCell ref="A17:A21"/>
    <mergeCell ref="C17:C21"/>
    <mergeCell ref="E17:E21"/>
    <mergeCell ref="F17:F21"/>
    <mergeCell ref="G17:G21"/>
    <mergeCell ref="H17:H21"/>
    <mergeCell ref="B15:B16"/>
    <mergeCell ref="B17:B21"/>
    <mergeCell ref="AI15:AI16"/>
    <mergeCell ref="M17:M21"/>
    <mergeCell ref="N17:N21"/>
    <mergeCell ref="AA17:AA21"/>
    <mergeCell ref="AB17:AB21"/>
    <mergeCell ref="AE17:AE21"/>
    <mergeCell ref="AF17:AF21"/>
    <mergeCell ref="AG17:AG21"/>
    <mergeCell ref="I17:I21"/>
    <mergeCell ref="J17:J21"/>
    <mergeCell ref="F15:F16"/>
    <mergeCell ref="K15:K16"/>
    <mergeCell ref="G15:G16"/>
    <mergeCell ref="L15:L16"/>
    <mergeCell ref="M15:M16"/>
    <mergeCell ref="N15:N16"/>
    <mergeCell ref="AA15:AA16"/>
    <mergeCell ref="H15:H16"/>
    <mergeCell ref="I15:I16"/>
    <mergeCell ref="J15:J16"/>
    <mergeCell ref="AE10:AE14"/>
    <mergeCell ref="AG10:AG14"/>
    <mergeCell ref="A10:A14"/>
    <mergeCell ref="C10:C14"/>
    <mergeCell ref="E10:E14"/>
    <mergeCell ref="F10:F14"/>
    <mergeCell ref="L10:L14"/>
    <mergeCell ref="M10:M14"/>
    <mergeCell ref="G10:G14"/>
    <mergeCell ref="H10:H14"/>
    <mergeCell ref="I10:I14"/>
    <mergeCell ref="J10:J14"/>
    <mergeCell ref="K10:K14"/>
    <mergeCell ref="B10:B14"/>
    <mergeCell ref="A15:A16"/>
    <mergeCell ref="C15:C16"/>
    <mergeCell ref="E15:E16"/>
    <mergeCell ref="N10:N14"/>
    <mergeCell ref="AB10:AB14"/>
    <mergeCell ref="AA10:AA14"/>
    <mergeCell ref="AF10:AF14"/>
    <mergeCell ref="AN10:AN14"/>
    <mergeCell ref="AN15:AN16"/>
    <mergeCell ref="AE15:AE16"/>
    <mergeCell ref="AF15:AF16"/>
    <mergeCell ref="AG15:AG16"/>
    <mergeCell ref="AH15:AH16"/>
    <mergeCell ref="AB15:AB16"/>
    <mergeCell ref="AI10:AI14"/>
    <mergeCell ref="AJ10:AJ14"/>
    <mergeCell ref="AK10:AK14"/>
    <mergeCell ref="AL10:AL14"/>
    <mergeCell ref="AM10:AM14"/>
    <mergeCell ref="AM15:AM16"/>
    <mergeCell ref="AJ15:AJ16"/>
    <mergeCell ref="AK15:AK16"/>
    <mergeCell ref="AL15:AL16"/>
    <mergeCell ref="AH10:AH14"/>
    <mergeCell ref="A4:C4"/>
    <mergeCell ref="D4:N4"/>
    <mergeCell ref="O4:Q4"/>
    <mergeCell ref="O8:O9"/>
    <mergeCell ref="AG8:AG9"/>
    <mergeCell ref="A1:C2"/>
    <mergeCell ref="A5:C5"/>
    <mergeCell ref="D5:N5"/>
    <mergeCell ref="A6:C6"/>
    <mergeCell ref="D6:N6"/>
    <mergeCell ref="A7:H7"/>
    <mergeCell ref="I7:N7"/>
    <mergeCell ref="A8:A9"/>
    <mergeCell ref="C8:C9"/>
    <mergeCell ref="D8:D9"/>
    <mergeCell ref="E8:E9"/>
    <mergeCell ref="F8:F9"/>
    <mergeCell ref="G8:G9"/>
    <mergeCell ref="H8:H9"/>
    <mergeCell ref="I8:I9"/>
    <mergeCell ref="J8:J9"/>
    <mergeCell ref="B8:B9"/>
    <mergeCell ref="N8:N9"/>
    <mergeCell ref="D1:AK3"/>
    <mergeCell ref="AL1:AN3"/>
    <mergeCell ref="AI7:AN7"/>
    <mergeCell ref="X7:AH7"/>
    <mergeCell ref="K8:K9"/>
    <mergeCell ref="L8:L9"/>
    <mergeCell ref="M8:M9"/>
    <mergeCell ref="AL8:AL9"/>
    <mergeCell ref="AM8:AM9"/>
    <mergeCell ref="AN8:AN9"/>
    <mergeCell ref="AK8:AK9"/>
    <mergeCell ref="AI8:AI9"/>
    <mergeCell ref="AJ8:AJ9"/>
    <mergeCell ref="AH8:AH9"/>
    <mergeCell ref="Z8:Z9"/>
    <mergeCell ref="X8:X9"/>
    <mergeCell ref="Q8:Q9"/>
    <mergeCell ref="R8:W8"/>
    <mergeCell ref="Y8:Y9"/>
    <mergeCell ref="AC8:AC9"/>
    <mergeCell ref="AD8:AD9"/>
    <mergeCell ref="O7:W7"/>
    <mergeCell ref="P8:P9"/>
    <mergeCell ref="AN17:AN21"/>
    <mergeCell ref="AM17:AM21"/>
    <mergeCell ref="AL17:AL21"/>
    <mergeCell ref="AK17:AK21"/>
    <mergeCell ref="AJ17:AJ21"/>
    <mergeCell ref="AI17:AI21"/>
    <mergeCell ref="AH17:AH21"/>
    <mergeCell ref="K17:K21"/>
    <mergeCell ref="L17:L21"/>
  </mergeCells>
  <conditionalFormatting sqref="D10:D14">
    <cfRule type="containsText" dxfId="466" priority="571" operator="containsText" text="4- Bajo">
      <formula>NOT(ISERROR(SEARCH("4- Bajo",D10)))</formula>
    </cfRule>
    <cfRule type="containsText" dxfId="465" priority="570" operator="containsText" text="3- Bajo">
      <formula>NOT(ISERROR(SEARCH("3- Bajo",D10)))</formula>
    </cfRule>
    <cfRule type="containsText" dxfId="464" priority="569" operator="containsText" text="4- Moderado">
      <formula>NOT(ISERROR(SEARCH("4- Moderado",D10)))</formula>
    </cfRule>
    <cfRule type="containsText" dxfId="463" priority="568" operator="containsText" text="6- Moderado">
      <formula>NOT(ISERROR(SEARCH("6- Moderado",D10)))</formula>
    </cfRule>
    <cfRule type="containsText" dxfId="462" priority="567" operator="containsText" text="3- Moderado">
      <formula>NOT(ISERROR(SEARCH("3- Moderado",D10)))</formula>
    </cfRule>
    <cfRule type="containsText" dxfId="461" priority="572" operator="containsText" text="1- Bajo">
      <formula>NOT(ISERROR(SEARCH("1- Bajo",D10)))</formula>
    </cfRule>
  </conditionalFormatting>
  <conditionalFormatting sqref="I10">
    <cfRule type="cellIs" dxfId="460" priority="642" operator="between">
      <formula>1</formula>
      <formula>2</formula>
    </cfRule>
    <cfRule type="containsText" dxfId="457" priority="639" operator="containsText" text="Muy baja">
      <formula>NOT(ISERROR(SEARCH("Muy baja",I10)))</formula>
    </cfRule>
    <cfRule type="containsText" dxfId="456" priority="638" operator="containsText" text="Baja">
      <formula>NOT(ISERROR(SEARCH("Baja",I10)))</formula>
    </cfRule>
    <cfRule type="containsText" dxfId="455" priority="637" operator="containsText" text="Media">
      <formula>NOT(ISERROR(SEARCH("Media",I10)))</formula>
    </cfRule>
    <cfRule type="containsText" dxfId="454" priority="636" operator="containsText" text="Alta">
      <formula>NOT(ISERROR(SEARCH("Alta",I10)))</formula>
    </cfRule>
    <cfRule type="containsText" dxfId="453" priority="635" operator="containsText" text="Muy bajo">
      <formula>NOT(ISERROR(SEARCH("Muy bajo",I10)))</formula>
    </cfRule>
    <cfRule type="containsText" dxfId="452" priority="634" operator="containsText" text="Muy Baja'Tabla probabilidad'!">
      <formula>NOT(ISERROR(SEARCH("Muy Baja'Tabla probabilidad'!",I10)))</formula>
    </cfRule>
    <cfRule type="containsText" dxfId="451" priority="633" operator="containsText" text="Muy Baja">
      <formula>NOT(ISERROR(SEARCH("Muy Baja",I10)))</formula>
    </cfRule>
    <cfRule type="containsText" dxfId="450" priority="632" operator="containsText" text="Muy Baja">
      <formula>NOT(ISERROR(SEARCH("Muy Baja",I10)))</formula>
    </cfRule>
    <cfRule type="containsText" dxfId="449" priority="631" operator="containsText" text="Muy Baja">
      <formula>NOT(ISERROR(SEARCH("Muy Baja",I10)))</formula>
    </cfRule>
    <cfRule type="containsText" dxfId="448" priority="630" operator="containsText" text="Baja">
      <formula>NOT(ISERROR(SEARCH("Baja",I10)))</formula>
    </cfRule>
    <cfRule type="containsText" dxfId="447" priority="629" operator="containsText" text="Muy Baja">
      <formula>NOT(ISERROR(SEARCH("Muy Baja",I10)))</formula>
    </cfRule>
    <cfRule type="containsText" dxfId="446" priority="628" operator="containsText" text="Media">
      <formula>NOT(ISERROR(SEARCH("Media",I10)))</formula>
    </cfRule>
    <cfRule type="containsText" dxfId="445" priority="627" operator="containsText" text="Media">
      <formula>NOT(ISERROR(SEARCH("Media",I10)))</formula>
    </cfRule>
    <cfRule type="cellIs" dxfId="444" priority="643" operator="between">
      <formula>0</formula>
      <formula>2</formula>
    </cfRule>
    <cfRule type="containsText" dxfId="443" priority="626" operator="containsText" text="Media">
      <formula>NOT(ISERROR(SEARCH("Media",I10)))</formula>
    </cfRule>
    <cfRule type="containsText" dxfId="442" priority="625" operator="containsText" text="Alta">
      <formula>NOT(ISERROR(SEARCH("Alta",I10)))</formula>
    </cfRule>
    <cfRule type="containsText" dxfId="441" priority="623" operator="containsText" text="Muy Alta">
      <formula>NOT(ISERROR(SEARCH("Muy Alta",I10)))</formula>
    </cfRule>
    <cfRule type="containsText" dxfId="440" priority="621" operator="containsText" text="Muy Baja">
      <formula>NOT(ISERROR(SEARCH("Muy Baja",I10)))</formula>
    </cfRule>
    <cfRule type="containsText" dxfId="439" priority="622" operator="containsText" text="Baja">
      <formula>NOT(ISERROR(SEARCH("Baja",I10)))</formula>
    </cfRule>
  </conditionalFormatting>
  <conditionalFormatting sqref="I15">
    <cfRule type="containsText" dxfId="438" priority="13" operator="containsText" text="Muy Baja">
      <formula>NOT(ISERROR(SEARCH("Muy Baja",I15)))</formula>
    </cfRule>
    <cfRule type="containsText" dxfId="437" priority="14" operator="containsText" text="Baja">
      <formula>NOT(ISERROR(SEARCH("Baja",I15)))</formula>
    </cfRule>
    <cfRule type="containsText" dxfId="436" priority="15" operator="containsText" text="Muy Alta">
      <formula>NOT(ISERROR(SEARCH("Muy Alta",I15)))</formula>
    </cfRule>
    <cfRule type="cellIs" dxfId="435" priority="34" operator="between">
      <formula>1</formula>
      <formula>2</formula>
    </cfRule>
    <cfRule type="containsText" dxfId="434" priority="17" operator="containsText" text="Alta">
      <formula>NOT(ISERROR(SEARCH("Alta",I15)))</formula>
    </cfRule>
    <cfRule type="containsText" dxfId="433" priority="18" operator="containsText" text="Media">
      <formula>NOT(ISERROR(SEARCH("Media",I15)))</formula>
    </cfRule>
    <cfRule type="containsText" dxfId="432" priority="19" operator="containsText" text="Media">
      <formula>NOT(ISERROR(SEARCH("Media",I15)))</formula>
    </cfRule>
    <cfRule type="containsText" dxfId="431" priority="20" operator="containsText" text="Media">
      <formula>NOT(ISERROR(SEARCH("Media",I15)))</formula>
    </cfRule>
    <cfRule type="containsText" dxfId="430" priority="21" operator="containsText" text="Muy Baja">
      <formula>NOT(ISERROR(SEARCH("Muy Baja",I15)))</formula>
    </cfRule>
    <cfRule type="containsText" dxfId="429" priority="22" operator="containsText" text="Baja">
      <formula>NOT(ISERROR(SEARCH("Baja",I15)))</formula>
    </cfRule>
    <cfRule type="containsText" dxfId="428" priority="23" operator="containsText" text="Muy Baja">
      <formula>NOT(ISERROR(SEARCH("Muy Baja",I15)))</formula>
    </cfRule>
    <cfRule type="containsText" dxfId="427" priority="24" operator="containsText" text="Muy Baja">
      <formula>NOT(ISERROR(SEARCH("Muy Baja",I15)))</formula>
    </cfRule>
    <cfRule type="containsText" dxfId="426" priority="25" operator="containsText" text="Muy Baja">
      <formula>NOT(ISERROR(SEARCH("Muy Baja",I15)))</formula>
    </cfRule>
    <cfRule type="containsText" dxfId="425" priority="26" operator="containsText" text="Muy Baja'Tabla probabilidad'!">
      <formula>NOT(ISERROR(SEARCH("Muy Baja'Tabla probabilidad'!",I15)))</formula>
    </cfRule>
    <cfRule type="containsText" dxfId="424" priority="27" operator="containsText" text="Muy bajo">
      <formula>NOT(ISERROR(SEARCH("Muy bajo",I15)))</formula>
    </cfRule>
    <cfRule type="containsText" dxfId="423" priority="28" operator="containsText" text="Alta">
      <formula>NOT(ISERROR(SEARCH("Alta",I15)))</formula>
    </cfRule>
    <cfRule type="containsText" dxfId="422" priority="29" operator="containsText" text="Media">
      <formula>NOT(ISERROR(SEARCH("Media",I15)))</formula>
    </cfRule>
    <cfRule type="containsText" dxfId="421" priority="30" operator="containsText" text="Baja">
      <formula>NOT(ISERROR(SEARCH("Baja",I15)))</formula>
    </cfRule>
    <cfRule type="containsText" dxfId="420" priority="31" operator="containsText" text="Muy baja">
      <formula>NOT(ISERROR(SEARCH("Muy baja",I15)))</formula>
    </cfRule>
    <cfRule type="cellIs" dxfId="417" priority="35" operator="between">
      <formula>0</formula>
      <formula>2</formula>
    </cfRule>
  </conditionalFormatting>
  <conditionalFormatting sqref="L10:M10">
    <cfRule type="containsText" dxfId="416" priority="604" operator="containsText" text="Catastrófico">
      <formula>NOT(ISERROR(SEARCH("Catastrófico",L10)))</formula>
    </cfRule>
    <cfRule type="containsText" dxfId="415" priority="605" operator="containsText" text="Mayor">
      <formula>NOT(ISERROR(SEARCH("Mayor",L10)))</formula>
    </cfRule>
    <cfRule type="containsText" dxfId="414" priority="606" operator="containsText" text="Alta">
      <formula>NOT(ISERROR(SEARCH("Alta",L10)))</formula>
    </cfRule>
    <cfRule type="containsText" dxfId="413" priority="607" operator="containsText" text="Moderado">
      <formula>NOT(ISERROR(SEARCH("Moderado",L10)))</formula>
    </cfRule>
    <cfRule type="containsText" dxfId="412" priority="609" operator="containsText" text="Leve">
      <formula>NOT(ISERROR(SEARCH("Leve",L10)))</formula>
    </cfRule>
    <cfRule type="containsText" dxfId="411" priority="608" operator="containsText" text="Menor">
      <formula>NOT(ISERROR(SEARCH("Menor",L10)))</formula>
    </cfRule>
  </conditionalFormatting>
  <conditionalFormatting sqref="L15:M15">
    <cfRule type="containsText" dxfId="410" priority="41" operator="containsText" text="Catastrófico">
      <formula>NOT(ISERROR(SEARCH("Catastrófico",L15)))</formula>
    </cfRule>
    <cfRule type="containsText" dxfId="409" priority="42" operator="containsText" text="Mayor">
      <formula>NOT(ISERROR(SEARCH("Mayor",L15)))</formula>
    </cfRule>
    <cfRule type="containsText" dxfId="408" priority="43" operator="containsText" text="Alta">
      <formula>NOT(ISERROR(SEARCH("Alta",L15)))</formula>
    </cfRule>
    <cfRule type="containsText" dxfId="407" priority="44" operator="containsText" text="Moderado">
      <formula>NOT(ISERROR(SEARCH("Moderado",L15)))</formula>
    </cfRule>
    <cfRule type="containsText" dxfId="406" priority="45" operator="containsText" text="Menor">
      <formula>NOT(ISERROR(SEARCH("Menor",L15)))</formula>
    </cfRule>
    <cfRule type="containsText" dxfId="405" priority="46" operator="containsText" text="Leve">
      <formula>NOT(ISERROR(SEARCH("Leve",L15)))</formula>
    </cfRule>
  </conditionalFormatting>
  <conditionalFormatting sqref="L17:M17">
    <cfRule type="containsText" dxfId="404" priority="112" operator="containsText" text="Catastrófico">
      <formula>NOT(ISERROR(SEARCH("Catastrófico",L17)))</formula>
    </cfRule>
    <cfRule type="containsText" dxfId="403" priority="116" operator="containsText" text="Menor">
      <formula>NOT(ISERROR(SEARCH("Menor",L17)))</formula>
    </cfRule>
    <cfRule type="containsText" dxfId="402" priority="117" operator="containsText" text="Leve">
      <formula>NOT(ISERROR(SEARCH("Leve",L17)))</formula>
    </cfRule>
    <cfRule type="containsText" dxfId="401" priority="115" operator="containsText" text="Moderado">
      <formula>NOT(ISERROR(SEARCH("Moderado",L17)))</formula>
    </cfRule>
    <cfRule type="containsText" dxfId="400" priority="114" operator="containsText" text="Alta">
      <formula>NOT(ISERROR(SEARCH("Alta",L17)))</formula>
    </cfRule>
    <cfRule type="containsText" dxfId="399" priority="113" operator="containsText" text="Mayor">
      <formula>NOT(ISERROR(SEARCH("Mayor",L17)))</formula>
    </cfRule>
  </conditionalFormatting>
  <conditionalFormatting sqref="N10">
    <cfRule type="containsText" dxfId="398" priority="611" operator="containsText" text="Alto">
      <formula>NOT(ISERROR(SEARCH("Alto",N10)))</formula>
    </cfRule>
    <cfRule type="containsText" dxfId="397" priority="610" operator="containsText" text="Extremo">
      <formula>NOT(ISERROR(SEARCH("Extremo",N10)))</formula>
    </cfRule>
    <cfRule type="containsText" dxfId="396" priority="613" operator="containsText" text="Moderado">
      <formula>NOT(ISERROR(SEARCH("Moderado",N10)))</formula>
    </cfRule>
    <cfRule type="containsText" dxfId="395" priority="614" operator="containsText" text="Extremo">
      <formula>NOT(ISERROR(SEARCH("Extremo",N10)))</formula>
    </cfRule>
    <cfRule type="containsText" dxfId="394" priority="612" operator="containsText" text="Bajo">
      <formula>NOT(ISERROR(SEARCH("Bajo",N10)))</formula>
    </cfRule>
  </conditionalFormatting>
  <conditionalFormatting sqref="N15">
    <cfRule type="containsText" dxfId="393" priority="51" operator="containsText" text="Extremo">
      <formula>NOT(ISERROR(SEARCH("Extremo",N15)))</formula>
    </cfRule>
    <cfRule type="containsText" dxfId="392" priority="47" operator="containsText" text="Extremo">
      <formula>NOT(ISERROR(SEARCH("Extremo",N15)))</formula>
    </cfRule>
    <cfRule type="containsText" dxfId="391" priority="48" operator="containsText" text="Alto">
      <formula>NOT(ISERROR(SEARCH("Alto",N15)))</formula>
    </cfRule>
    <cfRule type="containsText" dxfId="390" priority="49" operator="containsText" text="Bajo">
      <formula>NOT(ISERROR(SEARCH("Bajo",N15)))</formula>
    </cfRule>
    <cfRule type="containsText" dxfId="389" priority="50" operator="containsText" text="Moderado">
      <formula>NOT(ISERROR(SEARCH("Moderado",N15)))</formula>
    </cfRule>
  </conditionalFormatting>
  <conditionalFormatting sqref="N17">
    <cfRule type="containsText" dxfId="388" priority="121" operator="containsText" text="Moderado">
      <formula>NOT(ISERROR(SEARCH("Moderado",N17)))</formula>
    </cfRule>
    <cfRule type="containsText" dxfId="387" priority="119" operator="containsText" text="Alto">
      <formula>NOT(ISERROR(SEARCH("Alto",N17)))</formula>
    </cfRule>
    <cfRule type="containsText" dxfId="386" priority="118" operator="containsText" text="Extremo">
      <formula>NOT(ISERROR(SEARCH("Extremo",N17)))</formula>
    </cfRule>
    <cfRule type="containsText" dxfId="385" priority="120" operator="containsText" text="Bajo">
      <formula>NOT(ISERROR(SEARCH("Bajo",N17)))</formula>
    </cfRule>
    <cfRule type="containsText" dxfId="384" priority="122" operator="containsText" text="Extremo">
      <formula>NOT(ISERROR(SEARCH("Extremo",N17)))</formula>
    </cfRule>
  </conditionalFormatting>
  <conditionalFormatting sqref="Y10:Y16">
    <cfRule type="containsText" dxfId="383" priority="602" operator="containsText" text="Baja">
      <formula>NOT(ISERROR(SEARCH("Baja",Y10)))</formula>
    </cfRule>
    <cfRule type="containsText" dxfId="382" priority="603" operator="containsText" text="Muy Baja">
      <formula>NOT(ISERROR(SEARCH("Muy Baja",Y10)))</formula>
    </cfRule>
  </conditionalFormatting>
  <conditionalFormatting sqref="Y10:Y21">
    <cfRule type="containsText" dxfId="381" priority="78" operator="containsText" text="Muy Alta">
      <formula>NOT(ISERROR(SEARCH("Muy Alta",Y10)))</formula>
    </cfRule>
    <cfRule type="containsText" dxfId="380" priority="83" operator="containsText" text="Muy Baja">
      <formula>NOT(ISERROR(SEARCH("Muy Baja",Y10)))</formula>
    </cfRule>
    <cfRule type="containsText" dxfId="379" priority="80" operator="containsText" text="Media">
      <formula>NOT(ISERROR(SEARCH("Media",Y10)))</formula>
    </cfRule>
    <cfRule type="containsText" dxfId="378" priority="79" operator="containsText" text="Alta">
      <formula>NOT(ISERROR(SEARCH("Alta",Y10)))</formula>
    </cfRule>
  </conditionalFormatting>
  <conditionalFormatting sqref="Y17:Y21">
    <cfRule type="containsText" dxfId="377" priority="82" operator="containsText" text="Baja">
      <formula>NOT(ISERROR(SEARCH("Baja",Y17)))</formula>
    </cfRule>
    <cfRule type="containsText" dxfId="376" priority="81" operator="containsText" text="Muy Baja">
      <formula>NOT(ISERROR(SEARCH("Muy Baja",Y17)))</formula>
    </cfRule>
  </conditionalFormatting>
  <conditionalFormatting sqref="AA10:AA16">
    <cfRule type="containsText" dxfId="375" priority="580" operator="containsText" text="Alta">
      <formula>NOT(ISERROR(SEARCH("Alta",AA10)))</formula>
    </cfRule>
    <cfRule type="containsText" dxfId="374" priority="583" operator="containsText" text="Muy Baja">
      <formula>NOT(ISERROR(SEARCH("Muy Baja",AA10)))</formula>
    </cfRule>
    <cfRule type="containsText" dxfId="373" priority="581" operator="containsText" text="Media">
      <formula>NOT(ISERROR(SEARCH("Media",AA10)))</formula>
    </cfRule>
    <cfRule type="containsText" dxfId="372" priority="579" operator="containsText" text="Muy Alta">
      <formula>NOT(ISERROR(SEARCH("Muy Alta",AA10)))</formula>
    </cfRule>
    <cfRule type="containsText" dxfId="371" priority="582" operator="containsText" text="Baja">
      <formula>NOT(ISERROR(SEARCH("Baja",AA10)))</formula>
    </cfRule>
  </conditionalFormatting>
  <conditionalFormatting sqref="AA10:AA21">
    <cfRule type="containsText" dxfId="370" priority="111" operator="containsText" text="Muy Baja">
      <formula>NOT(ISERROR(SEARCH("Muy Baja",AA10)))</formula>
    </cfRule>
  </conditionalFormatting>
  <conditionalFormatting sqref="AA17:AA21">
    <cfRule type="containsText" dxfId="369" priority="58" operator="containsText" text="Muy Baja">
      <formula>NOT(ISERROR(SEARCH("Muy Baja",AA17)))</formula>
    </cfRule>
    <cfRule type="containsText" dxfId="368" priority="110" operator="containsText" text="Baja">
      <formula>NOT(ISERROR(SEARCH("Baja",AA17)))</formula>
    </cfRule>
    <cfRule type="containsText" dxfId="367" priority="109" operator="containsText" text="Media">
      <formula>NOT(ISERROR(SEARCH("Media",AA17)))</formula>
    </cfRule>
    <cfRule type="containsText" dxfId="366" priority="107" operator="containsText" text="Muy Alta">
      <formula>NOT(ISERROR(SEARCH("Muy Alta",AA17)))</formula>
    </cfRule>
    <cfRule type="containsText" dxfId="365" priority="108" operator="containsText" text="Alta">
      <formula>NOT(ISERROR(SEARCH("Alta",AA17)))</formula>
    </cfRule>
  </conditionalFormatting>
  <conditionalFormatting sqref="AC10:AC21">
    <cfRule type="containsText" dxfId="364" priority="73" operator="containsText" text="Catastrófico">
      <formula>NOT(ISERROR(SEARCH("Catastrófico",AC10)))</formula>
    </cfRule>
    <cfRule type="containsText" dxfId="363" priority="74" operator="containsText" text="Mayor">
      <formula>NOT(ISERROR(SEARCH("Mayor",AC10)))</formula>
    </cfRule>
    <cfRule type="containsText" dxfId="362" priority="75" operator="containsText" text="Moderado">
      <formula>NOT(ISERROR(SEARCH("Moderado",AC10)))</formula>
    </cfRule>
    <cfRule type="containsText" dxfId="361" priority="76" operator="containsText" text="Menor">
      <formula>NOT(ISERROR(SEARCH("Menor",AC10)))</formula>
    </cfRule>
    <cfRule type="containsText" dxfId="360" priority="77" operator="containsText" text="Leve">
      <formula>NOT(ISERROR(SEARCH("Leve",AC10)))</formula>
    </cfRule>
  </conditionalFormatting>
  <conditionalFormatting sqref="AE10:AE21">
    <cfRule type="containsText" dxfId="359" priority="61" operator="containsText" text="Menor">
      <formula>NOT(ISERROR(SEARCH("Menor",AE10)))</formula>
    </cfRule>
    <cfRule type="containsText" dxfId="358" priority="63" operator="containsText" text="Mayor">
      <formula>NOT(ISERROR(SEARCH("Mayor",AE10)))</formula>
    </cfRule>
    <cfRule type="containsText" dxfId="357" priority="62" operator="containsText" text="Leve">
      <formula>NOT(ISERROR(SEARCH("Leve",AE10)))</formula>
    </cfRule>
    <cfRule type="containsText" dxfId="356" priority="59" operator="containsText" text="Catastrófico">
      <formula>NOT(ISERROR(SEARCH("Catastrófico",AE10)))</formula>
    </cfRule>
    <cfRule type="containsText" dxfId="355" priority="60" operator="containsText" text="Moderado">
      <formula>NOT(ISERROR(SEARCH("Moderado",AE10)))</formula>
    </cfRule>
  </conditionalFormatting>
  <conditionalFormatting sqref="AG10">
    <cfRule type="containsText" dxfId="354" priority="584" operator="containsText" text="Extremo">
      <formula>NOT(ISERROR(SEARCH("Extremo",AG10)))</formula>
    </cfRule>
    <cfRule type="containsText" dxfId="353" priority="585" operator="containsText" text="Alto">
      <formula>NOT(ISERROR(SEARCH("Alto",AG10)))</formula>
    </cfRule>
    <cfRule type="containsText" dxfId="352" priority="586" operator="containsText" text="Moderado">
      <formula>NOT(ISERROR(SEARCH("Moderado",AG10)))</formula>
    </cfRule>
    <cfRule type="containsText" dxfId="351" priority="587" operator="containsText" text="Menor">
      <formula>NOT(ISERROR(SEARCH("Menor",AG10)))</formula>
    </cfRule>
    <cfRule type="containsText" dxfId="350" priority="592" operator="containsText" text="Alto">
      <formula>NOT(ISERROR(SEARCH("Alto",AG10)))</formula>
    </cfRule>
    <cfRule type="containsText" dxfId="349" priority="588" operator="containsText" text="Bajo">
      <formula>NOT(ISERROR(SEARCH("Bajo",AG10)))</formula>
    </cfRule>
    <cfRule type="containsText" dxfId="348" priority="589" operator="containsText" text="Moderado">
      <formula>NOT(ISERROR(SEARCH("Moderado",AG10)))</formula>
    </cfRule>
    <cfRule type="containsText" dxfId="347" priority="590" operator="containsText" text="Extremo">
      <formula>NOT(ISERROR(SEARCH("Extremo",AG10)))</formula>
    </cfRule>
    <cfRule type="containsText" dxfId="346" priority="591" operator="containsText" text="Baja">
      <formula>NOT(ISERROR(SEARCH("Baja",AG10)))</formula>
    </cfRule>
  </conditionalFormatting>
  <conditionalFormatting sqref="AG15">
    <cfRule type="containsText" dxfId="345" priority="439" operator="containsText" text="Alto">
      <formula>NOT(ISERROR(SEARCH("Alto",AG15)))</formula>
    </cfRule>
    <cfRule type="containsText" dxfId="344" priority="438" operator="containsText" text="Baja">
      <formula>NOT(ISERROR(SEARCH("Baja",AG15)))</formula>
    </cfRule>
    <cfRule type="containsText" dxfId="343" priority="436" operator="containsText" text="Moderado">
      <formula>NOT(ISERROR(SEARCH("Moderado",AG15)))</formula>
    </cfRule>
    <cfRule type="containsText" dxfId="342" priority="437" operator="containsText" text="Extremo">
      <formula>NOT(ISERROR(SEARCH("Extremo",AG15)))</formula>
    </cfRule>
    <cfRule type="containsText" dxfId="341" priority="435" operator="containsText" text="Bajo">
      <formula>NOT(ISERROR(SEARCH("Bajo",AG15)))</formula>
    </cfRule>
    <cfRule type="containsText" dxfId="340" priority="434" operator="containsText" text="Menor">
      <formula>NOT(ISERROR(SEARCH("Menor",AG15)))</formula>
    </cfRule>
    <cfRule type="containsText" dxfId="339" priority="433" operator="containsText" text="Moderado">
      <formula>NOT(ISERROR(SEARCH("Moderado",AG15)))</formula>
    </cfRule>
    <cfRule type="containsText" dxfId="338" priority="432" operator="containsText" text="Alto">
      <formula>NOT(ISERROR(SEARCH("Alto",AG15)))</formula>
    </cfRule>
    <cfRule type="containsText" dxfId="337" priority="431" operator="containsText" text="Extremo">
      <formula>NOT(ISERROR(SEARCH("Extremo",AG15)))</formula>
    </cfRule>
  </conditionalFormatting>
  <conditionalFormatting sqref="AG17">
    <cfRule type="containsText" dxfId="336" priority="71" operator="containsText" text="Baja">
      <formula>NOT(ISERROR(SEARCH("Baja",AG17)))</formula>
    </cfRule>
    <cfRule type="containsText" dxfId="335" priority="69" operator="containsText" text="Moderado">
      <formula>NOT(ISERROR(SEARCH("Moderado",AG17)))</formula>
    </cfRule>
    <cfRule type="containsText" dxfId="334" priority="68" operator="containsText" text="Bajo">
      <formula>NOT(ISERROR(SEARCH("Bajo",AG17)))</formula>
    </cfRule>
    <cfRule type="containsText" dxfId="333" priority="67" operator="containsText" text="Menor">
      <formula>NOT(ISERROR(SEARCH("Menor",AG17)))</formula>
    </cfRule>
    <cfRule type="containsText" dxfId="332" priority="66" operator="containsText" text="Moderado">
      <formula>NOT(ISERROR(SEARCH("Moderado",AG17)))</formula>
    </cfRule>
    <cfRule type="containsText" dxfId="331" priority="65" operator="containsText" text="Alto">
      <formula>NOT(ISERROR(SEARCH("Alto",AG17)))</formula>
    </cfRule>
    <cfRule type="containsText" dxfId="330" priority="64" operator="containsText" text="Extremo">
      <formula>NOT(ISERROR(SEARCH("Extremo",AG17)))</formula>
    </cfRule>
    <cfRule type="containsText" dxfId="329" priority="70" operator="containsText" text="Extremo">
      <formula>NOT(ISERROR(SEARCH("Extremo",AG17)))</formula>
    </cfRule>
    <cfRule type="containsText" dxfId="328" priority="72" operator="containsText" text="Alto">
      <formula>NOT(ISERROR(SEARCH("Alto",AG17)))</formula>
    </cfRule>
  </conditionalFormatting>
  <dataValidations xWindow="1190" yWindow="881" count="1">
    <dataValidation allowBlank="1" showInputMessage="1" showErrorMessage="1" prompt="Enunciar cuál es el control" sqref="P10:P11 P13:P2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641" operator="containsText" id="{A61D0491-2F34-43D1-9636-40D20F4D636F}">
            <xm:f>NOT(ISERROR(SEARCH('Tabla probabilidad'!$B$5,I10)))</xm:f>
            <xm:f>'Tabla probabilidad'!$B$5</xm:f>
            <x14:dxf>
              <font>
                <color rgb="FF9C0006"/>
              </font>
              <fill>
                <patternFill>
                  <bgColor rgb="FFFFC7CE"/>
                </patternFill>
              </fill>
            </x14:dxf>
          </x14:cfRule>
          <x14:cfRule type="containsText" priority="640" operator="containsText" id="{BE7AB515-DEF5-4A27-8EE4-4B39C7D2205D}">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32" operator="containsText" id="{A7F730E3-9350-4845-80FE-54CED6225651}">
            <xm:f>NOT(ISERROR(SEARCH('Tabla probabilidad'!$B$5,I15)))</xm:f>
            <xm:f>'Tabla probabilidad'!$B$5</xm:f>
            <x14:dxf>
              <font>
                <color rgb="FF006100"/>
              </font>
              <fill>
                <patternFill>
                  <bgColor rgb="FFC6EFCE"/>
                </patternFill>
              </fill>
            </x14:dxf>
          </x14:cfRule>
          <x14:cfRule type="containsText" priority="33" operator="containsText" id="{03D33702-57F0-4170-9918-62F1772818E0}">
            <xm:f>NOT(ISERROR(SEARCH('Tabla probabilidad'!$B$5,I15)))</xm:f>
            <xm:f>'Tabla probabilidad'!$B$5</xm:f>
            <x14:dxf>
              <font>
                <color rgb="FF9C0006"/>
              </font>
              <fill>
                <patternFill>
                  <bgColor rgb="FFFFC7CE"/>
                </patternFill>
              </fill>
            </x14:dxf>
          </x14:cfRule>
          <xm:sqref>I15</xm:sqref>
        </x14:conditionalFormatting>
      </x14:conditionalFormattings>
    </ext>
    <ext xmlns:x14="http://schemas.microsoft.com/office/spreadsheetml/2009/9/main" uri="{CCE6A557-97BC-4b89-ADB6-D9C93CAAB3DF}">
      <x14:dataValidations xmlns:xm="http://schemas.microsoft.com/office/excel/2006/main" xWindow="1190" yWindow="881" count="8">
        <x14:dataValidation type="list" allowBlank="1" showInputMessage="1" showErrorMessage="1" xr:uid="{00000000-0002-0000-0B00-000001000000}">
          <x14:formula1>
            <xm:f>LISTA!$J$3:$J$4</xm:f>
          </x14:formula1>
          <xm:sqref>AN10 AN15 AN17</xm:sqref>
        </x14:dataValidation>
        <x14:dataValidation type="list" allowBlank="1" showInputMessage="1" showErrorMessage="1" xr:uid="{00000000-0002-0000-0B00-000002000000}">
          <x14:formula1>
            <xm:f>LISTA!$K$3:$K$6</xm:f>
          </x14:formula1>
          <xm:sqref>AH15 AH10 AH17</xm:sqref>
        </x14:dataValidation>
        <x14:dataValidation type="list" allowBlank="1" showInputMessage="1" showErrorMessage="1" xr:uid="{00000000-0002-0000-0B00-000005000000}">
          <x14:formula1>
            <xm:f>LISTA!$G$3:$G$4</xm:f>
          </x14:formula1>
          <xm:sqref>U10</xm:sqref>
        </x14:dataValidation>
        <x14:dataValidation type="list" allowBlank="1" showInputMessage="1" showErrorMessage="1" xr:uid="{00000000-0002-0000-0B00-000006000000}">
          <x14:formula1>
            <xm:f>LISTA!$H$3:$H$4</xm:f>
          </x14:formula1>
          <xm:sqref>V10</xm:sqref>
        </x14:dataValidation>
        <x14:dataValidation type="list" allowBlank="1" showInputMessage="1" showErrorMessage="1" xr:uid="{00000000-0002-0000-0B00-000007000000}">
          <x14:formula1>
            <xm:f>LISTA!$I$3:$I$4</xm:f>
          </x14:formula1>
          <xm:sqref>W10</xm:sqref>
        </x14:dataValidation>
        <x14:dataValidation type="list" allowBlank="1" showInputMessage="1" showErrorMessage="1" xr:uid="{938E0179-9683-4846-9786-3067F721F198}">
          <x14:formula1>
            <xm:f>'C:\Users\Clondoñoo\Downloads\[MatrizRiesgos2021ArmeniaQ(5x5) (1).xlsx]LISTA'!#REF!</xm:f>
          </x14:formula1>
          <xm:sqref>C10:C14</xm:sqref>
        </x14:dataValidation>
        <x14:dataValidation type="list" allowBlank="1" showInputMessage="1" showErrorMessage="1" xr:uid="{00000000-0002-0000-0B00-000008000000}">
          <x14:formula1>
            <xm:f>LISTA!$C$3:$C$10</xm:f>
          </x14:formula1>
          <xm:sqref>G10:G21</xm:sqref>
        </x14:dataValidation>
        <x14:dataValidation type="list" allowBlank="1" showInputMessage="1" showErrorMessage="1" xr:uid="{00000000-0002-0000-0B00-000009000000}">
          <x14:formula1>
            <xm:f>LISTA!$D$3:$D$31</xm:f>
          </x14:formula1>
          <xm:sqref>K10:K21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19"/>
  <sheetViews>
    <sheetView topLeftCell="K12" zoomScaleNormal="100" workbookViewId="0">
      <selection activeCell="U10" sqref="U10:U14"/>
    </sheetView>
  </sheetViews>
  <sheetFormatPr baseColWidth="10" defaultColWidth="11.42578125" defaultRowHeight="15" x14ac:dyDescent="0.25"/>
  <cols>
    <col min="1" max="2" width="18.42578125" style="82" customWidth="1"/>
    <col min="3" max="3" width="15.42578125" customWidth="1"/>
    <col min="4" max="4" width="27.42578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31" customWidth="1"/>
    <col min="21" max="21" width="26.42578125" customWidth="1"/>
    <col min="22" max="23" width="16.140625" customWidth="1"/>
    <col min="24" max="176" width="11.42578125" style="7"/>
  </cols>
  <sheetData>
    <row r="1" spans="1:278" s="148" customFormat="1" ht="16.5" customHeight="1" x14ac:dyDescent="0.3">
      <c r="A1" s="407"/>
      <c r="B1" s="408"/>
      <c r="C1" s="408"/>
      <c r="D1" s="453" t="s">
        <v>365</v>
      </c>
      <c r="E1" s="453"/>
      <c r="F1" s="453"/>
      <c r="G1" s="453"/>
      <c r="H1" s="453"/>
      <c r="I1" s="453"/>
      <c r="J1" s="453"/>
      <c r="K1" s="453"/>
      <c r="L1" s="453"/>
      <c r="M1" s="453"/>
      <c r="N1" s="453"/>
      <c r="O1" s="453"/>
      <c r="P1" s="453"/>
      <c r="Q1" s="454"/>
      <c r="R1" s="385" t="s">
        <v>67</v>
      </c>
      <c r="S1" s="385"/>
      <c r="T1" s="385"/>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3">
      <c r="A2" s="409"/>
      <c r="B2" s="410"/>
      <c r="C2" s="410"/>
      <c r="D2" s="455"/>
      <c r="E2" s="455"/>
      <c r="F2" s="455"/>
      <c r="G2" s="455"/>
      <c r="H2" s="455"/>
      <c r="I2" s="455"/>
      <c r="J2" s="455"/>
      <c r="K2" s="455"/>
      <c r="L2" s="455"/>
      <c r="M2" s="455"/>
      <c r="N2" s="455"/>
      <c r="O2" s="455"/>
      <c r="P2" s="455"/>
      <c r="Q2" s="456"/>
      <c r="R2" s="385"/>
      <c r="S2" s="385"/>
      <c r="T2" s="385"/>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3">
      <c r="A3" s="2"/>
      <c r="B3" s="2"/>
      <c r="C3" s="3"/>
      <c r="D3" s="455"/>
      <c r="E3" s="455"/>
      <c r="F3" s="455"/>
      <c r="G3" s="455"/>
      <c r="H3" s="455"/>
      <c r="I3" s="455"/>
      <c r="J3" s="455"/>
      <c r="K3" s="455"/>
      <c r="L3" s="455"/>
      <c r="M3" s="455"/>
      <c r="N3" s="455"/>
      <c r="O3" s="455"/>
      <c r="P3" s="455"/>
      <c r="Q3" s="456"/>
      <c r="R3" s="385"/>
      <c r="S3" s="385"/>
      <c r="T3" s="385"/>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3">
      <c r="A4" s="400" t="s">
        <v>0</v>
      </c>
      <c r="B4" s="401"/>
      <c r="C4" s="402"/>
      <c r="D4" s="403" t="str">
        <f>'Mapa Final'!D4</f>
        <v>GESTIÓN ADMINISTRATIVA</v>
      </c>
      <c r="E4" s="404"/>
      <c r="F4" s="404"/>
      <c r="G4" s="404"/>
      <c r="H4" s="404"/>
      <c r="I4" s="404"/>
      <c r="J4" s="404"/>
      <c r="K4" s="404"/>
      <c r="L4" s="404"/>
      <c r="M4" s="404"/>
      <c r="N4" s="405"/>
      <c r="O4" s="406"/>
      <c r="P4" s="406"/>
      <c r="Q4" s="406"/>
      <c r="R4" s="1"/>
      <c r="S4" s="1"/>
      <c r="T4" s="1"/>
      <c r="U4" s="1"/>
      <c r="V4" s="1"/>
      <c r="W4" s="1"/>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3">
      <c r="A5" s="400" t="s">
        <v>1</v>
      </c>
      <c r="B5" s="401"/>
      <c r="C5" s="402"/>
      <c r="D5" s="41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12"/>
      <c r="F5" s="412"/>
      <c r="G5" s="412"/>
      <c r="H5" s="412"/>
      <c r="I5" s="412"/>
      <c r="J5" s="412"/>
      <c r="K5" s="412"/>
      <c r="L5" s="412"/>
      <c r="M5" s="412"/>
      <c r="N5" s="413"/>
      <c r="O5" s="1"/>
      <c r="P5" s="1"/>
      <c r="Q5" s="1"/>
      <c r="R5" s="1"/>
      <c r="S5" s="1"/>
      <c r="T5" s="1"/>
      <c r="U5" s="1"/>
      <c r="V5" s="1"/>
      <c r="W5" s="1"/>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35">
      <c r="A6" s="400" t="s">
        <v>2</v>
      </c>
      <c r="B6" s="401"/>
      <c r="C6" s="402"/>
      <c r="D6" s="411" t="str">
        <f>'Mapa Final'!D6</f>
        <v>Nivel Seccional</v>
      </c>
      <c r="E6" s="412"/>
      <c r="F6" s="412"/>
      <c r="G6" s="412"/>
      <c r="H6" s="412"/>
      <c r="I6" s="412"/>
      <c r="J6" s="412"/>
      <c r="K6" s="412"/>
      <c r="L6" s="412"/>
      <c r="M6" s="412"/>
      <c r="N6" s="413"/>
      <c r="O6" s="1"/>
      <c r="P6" s="1"/>
      <c r="Q6" s="1"/>
      <c r="R6" s="1"/>
      <c r="S6" s="1"/>
      <c r="T6" s="1"/>
      <c r="U6" s="1"/>
      <c r="V6" s="1"/>
      <c r="W6" s="1"/>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58" customFormat="1" ht="40.5" customHeight="1" thickTop="1" thickBot="1" x14ac:dyDescent="0.3">
      <c r="A7" s="448" t="s">
        <v>347</v>
      </c>
      <c r="B7" s="449"/>
      <c r="C7" s="449"/>
      <c r="D7" s="449"/>
      <c r="E7" s="449"/>
      <c r="F7" s="450"/>
      <c r="G7" s="165"/>
      <c r="H7" s="451" t="s">
        <v>348</v>
      </c>
      <c r="I7" s="451"/>
      <c r="J7" s="451"/>
      <c r="K7" s="451" t="s">
        <v>349</v>
      </c>
      <c r="L7" s="451"/>
      <c r="M7" s="451"/>
      <c r="N7" s="452" t="s">
        <v>350</v>
      </c>
      <c r="O7" s="443" t="s">
        <v>351</v>
      </c>
      <c r="P7" s="445" t="s">
        <v>352</v>
      </c>
      <c r="Q7" s="446"/>
      <c r="R7" s="445" t="s">
        <v>353</v>
      </c>
      <c r="S7" s="446"/>
      <c r="T7" s="447" t="s">
        <v>354</v>
      </c>
      <c r="U7" s="447" t="s">
        <v>461</v>
      </c>
      <c r="V7" s="436" t="s">
        <v>462</v>
      </c>
      <c r="W7" s="438" t="s">
        <v>463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x14ac:dyDescent="0.3">
      <c r="A8" s="174" t="s">
        <v>202</v>
      </c>
      <c r="B8" s="174" t="s">
        <v>378</v>
      </c>
      <c r="C8" s="175" t="s">
        <v>8</v>
      </c>
      <c r="D8" s="166" t="s">
        <v>362</v>
      </c>
      <c r="E8" s="167" t="s">
        <v>10</v>
      </c>
      <c r="F8" s="167" t="s">
        <v>11</v>
      </c>
      <c r="G8" s="167" t="s">
        <v>12</v>
      </c>
      <c r="H8" s="168" t="s">
        <v>355</v>
      </c>
      <c r="I8" s="168" t="s">
        <v>38</v>
      </c>
      <c r="J8" s="168" t="s">
        <v>356</v>
      </c>
      <c r="K8" s="168" t="s">
        <v>355</v>
      </c>
      <c r="L8" s="168" t="s">
        <v>357</v>
      </c>
      <c r="M8" s="168" t="s">
        <v>356</v>
      </c>
      <c r="N8" s="452"/>
      <c r="O8" s="444"/>
      <c r="P8" s="169" t="s">
        <v>358</v>
      </c>
      <c r="Q8" s="169" t="s">
        <v>359</v>
      </c>
      <c r="R8" s="169" t="s">
        <v>360</v>
      </c>
      <c r="S8" s="169" t="s">
        <v>361</v>
      </c>
      <c r="T8" s="447"/>
      <c r="U8" s="447"/>
      <c r="V8" s="437"/>
      <c r="W8" s="439"/>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x14ac:dyDescent="0.3">
      <c r="A9" s="487"/>
      <c r="B9" s="488"/>
      <c r="C9" s="488"/>
      <c r="D9" s="488"/>
      <c r="E9" s="488"/>
      <c r="F9" s="488"/>
      <c r="G9" s="488"/>
      <c r="H9" s="488"/>
      <c r="I9" s="488"/>
      <c r="J9" s="488"/>
      <c r="K9" s="488"/>
      <c r="L9" s="488"/>
      <c r="M9" s="488"/>
      <c r="N9" s="488"/>
      <c r="T9" s="170"/>
      <c r="U9" s="170"/>
      <c r="V9" s="170"/>
      <c r="W9" s="170"/>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x14ac:dyDescent="0.2">
      <c r="A10" s="460">
        <f>'Mapa Final'!A10</f>
        <v>1</v>
      </c>
      <c r="B10" s="492" t="str">
        <f>'Mapa Final'!B10</f>
        <v>Pérdida</v>
      </c>
      <c r="C10" s="463" t="str">
        <f>'Mapa Final'!C10</f>
        <v>Afectación en la Prestación del Servicio de Justicia</v>
      </c>
      <c r="D10" s="463" t="str">
        <f>'Mapa Final'!D10</f>
        <v>1. Controles inadecuados o inexistentes para la entrega y/o bodegaje de los elementos en custodia del área de almacén e inventarios.</v>
      </c>
      <c r="E10" s="466" t="str">
        <f>'Mapa Final'!E10</f>
        <v>Inexistencia  de Controles adecuados para la administración y manejo de los bienes muebles a cargo de la Dirección Seccional de Adminstracion Judicial de Armenia Quindío.</v>
      </c>
      <c r="F10" s="466" t="str">
        <f>'Mapa Final'!F10</f>
        <v>Posibilidad de pérdida de los bienes muebles que estan  a cargo de la Dirección Seccional de Administración Judicial de Armenia Quindío.</v>
      </c>
      <c r="G10" s="466" t="str">
        <f>'Mapa Final'!G10</f>
        <v>Daños Activos Fijos/Eventos Externos</v>
      </c>
      <c r="H10" s="469" t="str">
        <f>'Mapa Final'!I10</f>
        <v>Alta</v>
      </c>
      <c r="I10" s="472" t="str">
        <f>'Mapa Final'!L10</f>
        <v>Moderado</v>
      </c>
      <c r="J10" s="489" t="str">
        <f>'Mapa Final'!N10</f>
        <v xml:space="preserve">Alto </v>
      </c>
      <c r="K10" s="478" t="str">
        <f>'Mapa Final'!AA10</f>
        <v>Media</v>
      </c>
      <c r="L10" s="478" t="str">
        <f>'Mapa Final'!AE10</f>
        <v>Moderado</v>
      </c>
      <c r="M10" s="475" t="str">
        <f>'Mapa Final'!AG10</f>
        <v>Moderado</v>
      </c>
      <c r="N10" s="478" t="str">
        <f>'Mapa Final'!AH10</f>
        <v>Reducir(compartir)</v>
      </c>
      <c r="O10" s="431" t="s">
        <v>608</v>
      </c>
      <c r="P10" s="481"/>
      <c r="Q10" s="484" t="s">
        <v>179</v>
      </c>
      <c r="R10" s="457">
        <v>44927</v>
      </c>
      <c r="S10" s="457">
        <v>45016</v>
      </c>
      <c r="T10" s="431" t="s">
        <v>612</v>
      </c>
      <c r="U10" s="431" t="s">
        <v>618</v>
      </c>
      <c r="V10" s="440" t="s">
        <v>577</v>
      </c>
      <c r="W10" s="440" t="s">
        <v>578</v>
      </c>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x14ac:dyDescent="0.2">
      <c r="A11" s="461"/>
      <c r="B11" s="379"/>
      <c r="C11" s="464"/>
      <c r="D11" s="464"/>
      <c r="E11" s="467"/>
      <c r="F11" s="467"/>
      <c r="G11" s="467"/>
      <c r="H11" s="470"/>
      <c r="I11" s="473"/>
      <c r="J11" s="490"/>
      <c r="K11" s="479"/>
      <c r="L11" s="479"/>
      <c r="M11" s="476"/>
      <c r="N11" s="479"/>
      <c r="O11" s="432"/>
      <c r="P11" s="482"/>
      <c r="Q11" s="485"/>
      <c r="R11" s="458"/>
      <c r="S11" s="458"/>
      <c r="T11" s="432"/>
      <c r="U11" s="432"/>
      <c r="V11" s="441"/>
      <c r="W11" s="441"/>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x14ac:dyDescent="0.2">
      <c r="A12" s="461"/>
      <c r="B12" s="379"/>
      <c r="C12" s="464"/>
      <c r="D12" s="464"/>
      <c r="E12" s="467"/>
      <c r="F12" s="467"/>
      <c r="G12" s="467"/>
      <c r="H12" s="470"/>
      <c r="I12" s="473"/>
      <c r="J12" s="490"/>
      <c r="K12" s="479"/>
      <c r="L12" s="479"/>
      <c r="M12" s="476"/>
      <c r="N12" s="479"/>
      <c r="O12" s="432"/>
      <c r="P12" s="482"/>
      <c r="Q12" s="485"/>
      <c r="R12" s="458"/>
      <c r="S12" s="458"/>
      <c r="T12" s="432"/>
      <c r="U12" s="432"/>
      <c r="V12" s="441"/>
      <c r="W12" s="441"/>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x14ac:dyDescent="0.2">
      <c r="A13" s="461"/>
      <c r="B13" s="379"/>
      <c r="C13" s="464"/>
      <c r="D13" s="464"/>
      <c r="E13" s="467"/>
      <c r="F13" s="467"/>
      <c r="G13" s="467"/>
      <c r="H13" s="470"/>
      <c r="I13" s="473"/>
      <c r="J13" s="490"/>
      <c r="K13" s="479"/>
      <c r="L13" s="479"/>
      <c r="M13" s="476"/>
      <c r="N13" s="479"/>
      <c r="O13" s="432"/>
      <c r="P13" s="482"/>
      <c r="Q13" s="485"/>
      <c r="R13" s="458"/>
      <c r="S13" s="458"/>
      <c r="T13" s="432"/>
      <c r="U13" s="432"/>
      <c r="V13" s="441"/>
      <c r="W13" s="441"/>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339.75" customHeight="1" thickBot="1" x14ac:dyDescent="0.25">
      <c r="A14" s="462"/>
      <c r="B14" s="493"/>
      <c r="C14" s="465"/>
      <c r="D14" s="465"/>
      <c r="E14" s="468"/>
      <c r="F14" s="468"/>
      <c r="G14" s="468"/>
      <c r="H14" s="471"/>
      <c r="I14" s="474"/>
      <c r="J14" s="491"/>
      <c r="K14" s="480"/>
      <c r="L14" s="480"/>
      <c r="M14" s="477"/>
      <c r="N14" s="480"/>
      <c r="O14" s="433"/>
      <c r="P14" s="483"/>
      <c r="Q14" s="486"/>
      <c r="R14" s="459"/>
      <c r="S14" s="459"/>
      <c r="T14" s="433"/>
      <c r="U14" s="433"/>
      <c r="V14" s="442"/>
      <c r="W14" s="442"/>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15" customHeight="1" x14ac:dyDescent="0.2">
      <c r="A15" s="460">
        <f>'Mapa Final'!A15</f>
        <v>2</v>
      </c>
      <c r="B15" s="492" t="str">
        <f>'Mapa Final'!B15</f>
        <v>Registros erroneos de los bienes al almacén</v>
      </c>
      <c r="C15" s="463" t="str">
        <f>'Mapa Final'!C15</f>
        <v xml:space="preserve">Información de inventarios inestable que afecta la toma de desiciones. </v>
      </c>
      <c r="D15" s="463" t="str">
        <f>'Mapa Final'!D15</f>
        <v>1. Error humano al realizar el registro de entrada de los bienes de inventario.</v>
      </c>
      <c r="E15" s="466" t="str">
        <f>'Mapa Final'!E15</f>
        <v>Error en la clasificación, identificación y digitación de los bienes  que ingresan al almacén</v>
      </c>
      <c r="F15" s="466" t="str">
        <f>'Mapa Final'!F15</f>
        <v>Entradas al almacén con errorres en unidad ejecutora, cantidad, o valores de los bienes.</v>
      </c>
      <c r="G15" s="466" t="str">
        <f>'Mapa Final'!G15</f>
        <v>Ejecución y Administración de Procesos</v>
      </c>
      <c r="H15" s="469" t="str">
        <f>'Mapa Final'!I15</f>
        <v>Media</v>
      </c>
      <c r="I15" s="472" t="str">
        <f>'Mapa Final'!L15</f>
        <v>Menor</v>
      </c>
      <c r="J15" s="489" t="str">
        <f>'Mapa Final'!N15</f>
        <v>Moderado</v>
      </c>
      <c r="K15" s="478" t="str">
        <f>'Mapa Final'!AA15</f>
        <v>Baja</v>
      </c>
      <c r="L15" s="478" t="str">
        <f>'Mapa Final'!AE15</f>
        <v>Leve</v>
      </c>
      <c r="M15" s="475" t="str">
        <f>'Mapa Final'!AG15</f>
        <v>Bajo</v>
      </c>
      <c r="N15" s="478" t="str">
        <f>'Mapa Final'!AH15</f>
        <v>Aceptar</v>
      </c>
      <c r="O15" s="494" t="s">
        <v>609</v>
      </c>
      <c r="P15" s="481"/>
      <c r="Q15" s="484" t="s">
        <v>179</v>
      </c>
      <c r="R15" s="457">
        <v>44927</v>
      </c>
      <c r="S15" s="457">
        <v>45016</v>
      </c>
      <c r="T15" s="431" t="s">
        <v>611</v>
      </c>
      <c r="U15" s="431" t="s">
        <v>617</v>
      </c>
      <c r="V15" s="440" t="s">
        <v>577</v>
      </c>
      <c r="W15" s="440" t="s">
        <v>578</v>
      </c>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3.5" customHeight="1" x14ac:dyDescent="0.2">
      <c r="A16" s="461"/>
      <c r="B16" s="379"/>
      <c r="C16" s="464"/>
      <c r="D16" s="464"/>
      <c r="E16" s="467"/>
      <c r="F16" s="467"/>
      <c r="G16" s="467"/>
      <c r="H16" s="470"/>
      <c r="I16" s="473"/>
      <c r="J16" s="490"/>
      <c r="K16" s="479"/>
      <c r="L16" s="479"/>
      <c r="M16" s="476"/>
      <c r="N16" s="479"/>
      <c r="O16" s="434"/>
      <c r="P16" s="482"/>
      <c r="Q16" s="485"/>
      <c r="R16" s="458"/>
      <c r="S16" s="458"/>
      <c r="T16" s="434"/>
      <c r="U16" s="434"/>
      <c r="V16" s="441"/>
      <c r="W16" s="441"/>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x14ac:dyDescent="0.2">
      <c r="A17" s="461"/>
      <c r="B17" s="379"/>
      <c r="C17" s="464"/>
      <c r="D17" s="464"/>
      <c r="E17" s="467"/>
      <c r="F17" s="467"/>
      <c r="G17" s="467"/>
      <c r="H17" s="470"/>
      <c r="I17" s="473"/>
      <c r="J17" s="490"/>
      <c r="K17" s="479"/>
      <c r="L17" s="479"/>
      <c r="M17" s="476"/>
      <c r="N17" s="479"/>
      <c r="O17" s="434"/>
      <c r="P17" s="482"/>
      <c r="Q17" s="485"/>
      <c r="R17" s="458"/>
      <c r="S17" s="458"/>
      <c r="T17" s="434"/>
      <c r="U17" s="434"/>
      <c r="V17" s="441"/>
      <c r="W17" s="441"/>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x14ac:dyDescent="0.2">
      <c r="A18" s="461"/>
      <c r="B18" s="379"/>
      <c r="C18" s="464"/>
      <c r="D18" s="464"/>
      <c r="E18" s="467"/>
      <c r="F18" s="467"/>
      <c r="G18" s="467"/>
      <c r="H18" s="470"/>
      <c r="I18" s="473"/>
      <c r="J18" s="490"/>
      <c r="K18" s="479"/>
      <c r="L18" s="479"/>
      <c r="M18" s="476"/>
      <c r="N18" s="479"/>
      <c r="O18" s="434"/>
      <c r="P18" s="482"/>
      <c r="Q18" s="485"/>
      <c r="R18" s="458"/>
      <c r="S18" s="458"/>
      <c r="T18" s="434"/>
      <c r="U18" s="434"/>
      <c r="V18" s="441"/>
      <c r="W18" s="441"/>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283.5" customHeight="1" thickBot="1" x14ac:dyDescent="0.25">
      <c r="A19" s="462"/>
      <c r="B19" s="493"/>
      <c r="C19" s="465"/>
      <c r="D19" s="465"/>
      <c r="E19" s="468"/>
      <c r="F19" s="468"/>
      <c r="G19" s="468"/>
      <c r="H19" s="471"/>
      <c r="I19" s="474"/>
      <c r="J19" s="491"/>
      <c r="K19" s="480"/>
      <c r="L19" s="480"/>
      <c r="M19" s="477"/>
      <c r="N19" s="480"/>
      <c r="O19" s="435"/>
      <c r="P19" s="483"/>
      <c r="Q19" s="486"/>
      <c r="R19" s="459"/>
      <c r="S19" s="459"/>
      <c r="T19" s="435"/>
      <c r="U19" s="435"/>
      <c r="V19" s="442"/>
      <c r="W19" s="442"/>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68">
    <mergeCell ref="B15:B19"/>
    <mergeCell ref="J15:J19"/>
    <mergeCell ref="K15:K19"/>
    <mergeCell ref="L15:L19"/>
    <mergeCell ref="P15:P19"/>
    <mergeCell ref="M15:M19"/>
    <mergeCell ref="Q15:Q19"/>
    <mergeCell ref="R15:R19"/>
    <mergeCell ref="S15:S19"/>
    <mergeCell ref="T15:T19"/>
    <mergeCell ref="N15:N19"/>
    <mergeCell ref="O15:O19"/>
    <mergeCell ref="A9:N9"/>
    <mergeCell ref="A10:A14"/>
    <mergeCell ref="C10:C14"/>
    <mergeCell ref="D10:D14"/>
    <mergeCell ref="E10:E14"/>
    <mergeCell ref="F10:F14"/>
    <mergeCell ref="G10:G14"/>
    <mergeCell ref="H10:H14"/>
    <mergeCell ref="I10:I14"/>
    <mergeCell ref="J10:J14"/>
    <mergeCell ref="K10:K14"/>
    <mergeCell ref="L10:L14"/>
    <mergeCell ref="B10:B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U7:U8"/>
    <mergeCell ref="U10:U14"/>
    <mergeCell ref="U15:U19"/>
    <mergeCell ref="V7:V8"/>
    <mergeCell ref="W7:W8"/>
    <mergeCell ref="V10:V14"/>
    <mergeCell ref="W10:W14"/>
    <mergeCell ref="V15:V19"/>
    <mergeCell ref="W15:W19"/>
  </mergeCells>
  <conditionalFormatting sqref="A7:B7 H7 H20:J1048576">
    <cfRule type="containsText" dxfId="327" priority="666" operator="containsText" text="3- Bajo">
      <formula>NOT(ISERROR(SEARCH("3- Bajo",A7)))</formula>
    </cfRule>
    <cfRule type="containsText" dxfId="326" priority="668" operator="containsText" text="1- Bajo">
      <formula>NOT(ISERROR(SEARCH("1- Bajo",A7)))</formula>
    </cfRule>
    <cfRule type="containsText" dxfId="325" priority="667" operator="containsText" text="4- Bajo">
      <formula>NOT(ISERROR(SEARCH("4- Bajo",A7)))</formula>
    </cfRule>
  </conditionalFormatting>
  <conditionalFormatting sqref="A10:I10 A15:I15">
    <cfRule type="containsText" dxfId="324" priority="622" operator="containsText" text="6- Moderado">
      <formula>NOT(ISERROR(SEARCH("6- Moderado",A10)))</formula>
    </cfRule>
    <cfRule type="containsText" dxfId="323" priority="623" operator="containsText" text="4- Moderado">
      <formula>NOT(ISERROR(SEARCH("4- Moderado",A10)))</formula>
    </cfRule>
    <cfRule type="containsText" dxfId="322" priority="624" operator="containsText" text="3- Bajo">
      <formula>NOT(ISERROR(SEARCH("3- Bajo",A10)))</formula>
    </cfRule>
    <cfRule type="containsText" dxfId="321" priority="621" operator="containsText" text="3- Moderado">
      <formula>NOT(ISERROR(SEARCH("3- Moderado",A10)))</formula>
    </cfRule>
    <cfRule type="containsText" dxfId="320" priority="626" operator="containsText" text="1- Bajo">
      <formula>NOT(ISERROR(SEARCH("1- Bajo",A10)))</formula>
    </cfRule>
    <cfRule type="containsText" dxfId="319" priority="625" operator="containsText" text="4- Bajo">
      <formula>NOT(ISERROR(SEARCH("4- Bajo",A10)))</formula>
    </cfRule>
  </conditionalFormatting>
  <conditionalFormatting sqref="D8:J8">
    <cfRule type="containsText" dxfId="318" priority="659" operator="containsText" text="3- Bajo">
      <formula>NOT(ISERROR(SEARCH("3- Bajo",D8)))</formula>
    </cfRule>
    <cfRule type="containsText" dxfId="317" priority="658" operator="containsText" text="4- Moderado">
      <formula>NOT(ISERROR(SEARCH("4- Moderado",D8)))</formula>
    </cfRule>
    <cfRule type="containsText" dxfId="316" priority="657" operator="containsText" text="6- Moderado">
      <formula>NOT(ISERROR(SEARCH("6- Moderado",D8)))</formula>
    </cfRule>
    <cfRule type="containsText" dxfId="315" priority="662" operator="containsText" text="1- Bajo">
      <formula>NOT(ISERROR(SEARCH("1- Bajo",D8)))</formula>
    </cfRule>
    <cfRule type="containsText" dxfId="314" priority="660" operator="containsText" text="4- Bajo">
      <formula>NOT(ISERROR(SEARCH("4- Bajo",D8)))</formula>
    </cfRule>
    <cfRule type="containsText" dxfId="313" priority="656" operator="containsText" text="3- Moderado">
      <formula>NOT(ISERROR(SEARCH("3- Moderado",D8)))</formula>
    </cfRule>
  </conditionalFormatting>
  <conditionalFormatting sqref="H10:H19">
    <cfRule type="containsText" dxfId="312" priority="574" operator="containsText" text="Muy Alta">
      <formula>NOT(ISERROR(SEARCH("Muy Alta",H10)))</formula>
    </cfRule>
    <cfRule type="containsText" dxfId="311" priority="575" operator="containsText" text="Alta">
      <formula>NOT(ISERROR(SEARCH("Alta",H10)))</formula>
    </cfRule>
    <cfRule type="containsText" dxfId="310" priority="576" operator="containsText" text="Muy Alta">
      <formula>NOT(ISERROR(SEARCH("Muy Alta",H10)))</formula>
    </cfRule>
    <cfRule type="containsText" dxfId="309" priority="581" operator="containsText" text="Muy Baja">
      <formula>NOT(ISERROR(SEARCH("Muy Baja",H10)))</formula>
    </cfRule>
    <cfRule type="containsText" dxfId="308" priority="582" operator="containsText" text="Baja">
      <formula>NOT(ISERROR(SEARCH("Baja",H10)))</formula>
    </cfRule>
    <cfRule type="containsText" dxfId="307" priority="583" operator="containsText" text="Media">
      <formula>NOT(ISERROR(SEARCH("Media",H10)))</formula>
    </cfRule>
    <cfRule type="containsText" dxfId="306" priority="584" operator="containsText" text="Alta">
      <formula>NOT(ISERROR(SEARCH("Alta",H10)))</formula>
    </cfRule>
    <cfRule type="containsText" dxfId="305" priority="586" operator="containsText" text="Muy Alta">
      <formula>NOT(ISERROR(SEARCH("Muy Alta",H10)))</formula>
    </cfRule>
  </conditionalFormatting>
  <conditionalFormatting sqref="H20:J1048576 A7:B7 H7">
    <cfRule type="containsText" dxfId="304" priority="664" operator="containsText" text="6- Moderado">
      <formula>NOT(ISERROR(SEARCH("6- Moderado",A7)))</formula>
    </cfRule>
    <cfRule type="containsText" dxfId="303" priority="665" operator="containsText" text="4- Moderado">
      <formula>NOT(ISERROR(SEARCH("4- Moderado",A7)))</formula>
    </cfRule>
    <cfRule type="containsText" dxfId="302" priority="663" operator="containsText" text="3- Moderado">
      <formula>NOT(ISERROR(SEARCH("3- Moderado",A7)))</formula>
    </cfRule>
  </conditionalFormatting>
  <conditionalFormatting sqref="I10:I19">
    <cfRule type="containsText" dxfId="301" priority="579" operator="containsText" text="Menor">
      <formula>NOT(ISERROR(SEARCH("Menor",I10)))</formula>
    </cfRule>
    <cfRule type="containsText" dxfId="300" priority="580" operator="containsText" text="Leve">
      <formula>NOT(ISERROR(SEARCH("Leve",I10)))</formula>
    </cfRule>
    <cfRule type="containsText" dxfId="299" priority="585" operator="containsText" text="Moderado">
      <formula>NOT(ISERROR(SEARCH("Moderado",I10)))</formula>
    </cfRule>
    <cfRule type="containsText" dxfId="298" priority="577" operator="containsText" text="Catastrófico">
      <formula>NOT(ISERROR(SEARCH("Catastrófico",I10)))</formula>
    </cfRule>
    <cfRule type="containsText" dxfId="297" priority="578" operator="containsText" text="Mayor">
      <formula>NOT(ISERROR(SEARCH("Mayor",I10)))</formula>
    </cfRule>
  </conditionalFormatting>
  <conditionalFormatting sqref="J8 J20:J1048576">
    <cfRule type="containsText" dxfId="296" priority="651" operator="containsText" text="10- Alto">
      <formula>NOT(ISERROR(SEARCH("10- Alto",J8)))</formula>
    </cfRule>
    <cfRule type="containsText" dxfId="295" priority="650" operator="containsText" text="12- Alto">
      <formula>NOT(ISERROR(SEARCH("12- Alto",J8)))</formula>
    </cfRule>
    <cfRule type="containsText" dxfId="294" priority="649" operator="containsText" text="5- Extremo">
      <formula>NOT(ISERROR(SEARCH("5- Extremo",J8)))</formula>
    </cfRule>
    <cfRule type="containsText" dxfId="293" priority="655" operator="containsText" text="4- Alto">
      <formula>NOT(ISERROR(SEARCH("4- Alto",J8)))</formula>
    </cfRule>
    <cfRule type="containsText" dxfId="292" priority="645" operator="containsText" text="25- Extremo">
      <formula>NOT(ISERROR(SEARCH("25- Extremo",J8)))</formula>
    </cfRule>
    <cfRule type="containsText" dxfId="291" priority="648" operator="containsText" text="10- Extremo">
      <formula>NOT(ISERROR(SEARCH("10- Extremo",J8)))</formula>
    </cfRule>
    <cfRule type="containsText" dxfId="290" priority="647" operator="containsText" text="15- Extremo">
      <formula>NOT(ISERROR(SEARCH("15- Extremo",J8)))</formula>
    </cfRule>
    <cfRule type="containsText" dxfId="289" priority="646" operator="containsText" text="20- Extremo">
      <formula>NOT(ISERROR(SEARCH("20- Extremo",J8)))</formula>
    </cfRule>
    <cfRule type="containsText" dxfId="288" priority="653" operator="containsText" text="8- Alto">
      <formula>NOT(ISERROR(SEARCH("8- Alto",J8)))</formula>
    </cfRule>
    <cfRule type="containsText" dxfId="287" priority="661" operator="containsText" text="2- Bajo">
      <formula>NOT(ISERROR(SEARCH("2- Bajo",J8)))</formula>
    </cfRule>
    <cfRule type="containsText" dxfId="286" priority="654" operator="containsText" text="5- Alto">
      <formula>NOT(ISERROR(SEARCH("5- Alto",J8)))</formula>
    </cfRule>
    <cfRule type="containsText" dxfId="285" priority="652" operator="containsText" text="9- Alto">
      <formula>NOT(ISERROR(SEARCH("9- Alto",J8)))</formula>
    </cfRule>
  </conditionalFormatting>
  <conditionalFormatting sqref="J10:J19">
    <cfRule type="colorScale" priority="749">
      <colorScale>
        <cfvo type="min"/>
        <cfvo type="max"/>
        <color rgb="FFFF7128"/>
        <color rgb="FFFFEF9C"/>
      </colorScale>
    </cfRule>
    <cfRule type="containsText" dxfId="284" priority="558" operator="containsText" text="Moderado">
      <formula>NOT(ISERROR(SEARCH("Moderado",J10)))</formula>
    </cfRule>
    <cfRule type="containsText" dxfId="283" priority="556" operator="containsText" text="Bajo">
      <formula>NOT(ISERROR(SEARCH("Bajo",J10)))</formula>
    </cfRule>
    <cfRule type="containsText" dxfId="282" priority="557" operator="containsText" text="Extremo">
      <formula>NOT(ISERROR(SEARCH("Extremo",J10)))</formula>
    </cfRule>
    <cfRule type="containsText" dxfId="281" priority="745" operator="containsText" text="Bajo">
      <formula>NOT(ISERROR(SEARCH("Bajo",J10)))</formula>
    </cfRule>
    <cfRule type="containsText" dxfId="280" priority="746" operator="containsText" text="Moderado">
      <formula>NOT(ISERROR(SEARCH("Moderado",J10)))</formula>
    </cfRule>
    <cfRule type="containsText" dxfId="279" priority="747" operator="containsText" text="Alto">
      <formula>NOT(ISERROR(SEARCH("Alto",J10)))</formula>
    </cfRule>
    <cfRule type="containsText" dxfId="278" priority="748" operator="containsText" text="Extremo">
      <formula>NOT(ISERROR(SEARCH("Extremo",J10)))</formula>
    </cfRule>
  </conditionalFormatting>
  <conditionalFormatting sqref="K10:K19">
    <cfRule type="containsText" dxfId="277" priority="553" operator="containsText" text="Alta">
      <formula>NOT(ISERROR(SEARCH("Alta",K10)))</formula>
    </cfRule>
    <cfRule type="containsText" dxfId="276" priority="554" operator="containsText" text="Baja">
      <formula>NOT(ISERROR(SEARCH("Baja",K10)))</formula>
    </cfRule>
    <cfRule type="containsText" dxfId="275" priority="555" operator="containsText" text="Muy Baja">
      <formula>NOT(ISERROR(SEARCH("Muy Baja",K10)))</formula>
    </cfRule>
    <cfRule type="containsText" dxfId="274" priority="552" operator="containsText" text="Muy Alta">
      <formula>NOT(ISERROR(SEARCH("Muy Alta",K10)))</formula>
    </cfRule>
    <cfRule type="containsText" dxfId="273" priority="572" operator="containsText" text="Media">
      <formula>NOT(ISERROR(SEARCH("Media",K10)))</formula>
    </cfRule>
  </conditionalFormatting>
  <conditionalFormatting sqref="K10:L10 K15:L15">
    <cfRule type="containsText" dxfId="272" priority="639" operator="containsText" text="3- Moderado">
      <formula>NOT(ISERROR(SEARCH("3- Moderado",K10)))</formula>
    </cfRule>
    <cfRule type="containsText" dxfId="271" priority="640" operator="containsText" text="6- Moderado">
      <formula>NOT(ISERROR(SEARCH("6- Moderado",K10)))</formula>
    </cfRule>
    <cfRule type="containsText" dxfId="270" priority="641" operator="containsText" text="4- Moderado">
      <formula>NOT(ISERROR(SEARCH("4- Moderado",K10)))</formula>
    </cfRule>
    <cfRule type="containsText" dxfId="269" priority="642" operator="containsText" text="3- Bajo">
      <formula>NOT(ISERROR(SEARCH("3- Bajo",K10)))</formula>
    </cfRule>
    <cfRule type="containsText" dxfId="268" priority="643" operator="containsText" text="4- Bajo">
      <formula>NOT(ISERROR(SEARCH("4- Bajo",K10)))</formula>
    </cfRule>
    <cfRule type="containsText" dxfId="267" priority="644" operator="containsText" text="1- Bajo">
      <formula>NOT(ISERROR(SEARCH("1- Bajo",K10)))</formula>
    </cfRule>
  </conditionalFormatting>
  <conditionalFormatting sqref="K8:M8">
    <cfRule type="containsText" dxfId="266" priority="605" operator="containsText" text="4- Moderado">
      <formula>NOT(ISERROR(SEARCH("4- Moderado",K8)))</formula>
    </cfRule>
    <cfRule type="containsText" dxfId="265" priority="604" operator="containsText" text="6- Moderado">
      <formula>NOT(ISERROR(SEARCH("6- Moderado",K8)))</formula>
    </cfRule>
    <cfRule type="containsText" dxfId="264" priority="608" operator="containsText" text="1- Bajo">
      <formula>NOT(ISERROR(SEARCH("1- Bajo",K8)))</formula>
    </cfRule>
    <cfRule type="containsText" dxfId="263" priority="607" operator="containsText" text="4- Bajo">
      <formula>NOT(ISERROR(SEARCH("4- Bajo",K8)))</formula>
    </cfRule>
    <cfRule type="containsText" dxfId="262" priority="606" operator="containsText" text="3- Bajo">
      <formula>NOT(ISERROR(SEARCH("3- Bajo",K8)))</formula>
    </cfRule>
    <cfRule type="containsText" dxfId="261" priority="603" operator="containsText" text="3- Moderado">
      <formula>NOT(ISERROR(SEARCH("3- Moderado",K8)))</formula>
    </cfRule>
  </conditionalFormatting>
  <conditionalFormatting sqref="L10:L19">
    <cfRule type="containsText" dxfId="260" priority="550" operator="containsText" text="Menor">
      <formula>NOT(ISERROR(SEARCH("Menor",L10)))</formula>
    </cfRule>
    <cfRule type="containsText" dxfId="259" priority="551" operator="containsText" text="Leve">
      <formula>NOT(ISERROR(SEARCH("Leve",L10)))</formula>
    </cfRule>
    <cfRule type="containsText" dxfId="258" priority="548" operator="containsText" text="Catastrófico">
      <formula>NOT(ISERROR(SEARCH("Catastrófico",L10)))</formula>
    </cfRule>
    <cfRule type="containsText" dxfId="257" priority="549" operator="containsText" text="Mayor">
      <formula>NOT(ISERROR(SEARCH("Mayor",L10)))</formula>
    </cfRule>
  </conditionalFormatting>
  <conditionalFormatting sqref="L10:M19">
    <cfRule type="containsText" dxfId="256" priority="571" operator="containsText" text="Moderado">
      <formula>NOT(ISERROR(SEARCH("Moderado",L10)))</formula>
    </cfRule>
  </conditionalFormatting>
  <conditionalFormatting sqref="M10:M19">
    <cfRule type="colorScale" priority="755">
      <colorScale>
        <cfvo type="min"/>
        <cfvo type="max"/>
        <color rgb="FFFF7128"/>
        <color rgb="FFFFEF9C"/>
      </colorScale>
    </cfRule>
    <cfRule type="containsText" dxfId="255" priority="751" operator="containsText" text="Bajo">
      <formula>NOT(ISERROR(SEARCH("Bajo",M10)))</formula>
    </cfRule>
    <cfRule type="containsText" dxfId="254" priority="752" operator="containsText" text="Moderado">
      <formula>NOT(ISERROR(SEARCH("Moderado",M10)))</formula>
    </cfRule>
    <cfRule type="containsText" dxfId="253" priority="753" operator="containsText" text="Alto">
      <formula>NOT(ISERROR(SEARCH("Alto",M10)))</formula>
    </cfRule>
    <cfRule type="containsText" dxfId="252" priority="754" operator="containsText" text="Extremo">
      <formula>NOT(ISERROR(SEARCH("Extremo",M10)))</formula>
    </cfRule>
  </conditionalFormatting>
  <conditionalFormatting sqref="N10 N15">
    <cfRule type="containsText" dxfId="251" priority="590" operator="containsText" text="3- Bajo">
      <formula>NOT(ISERROR(SEARCH("3- Bajo",N10)))</formula>
    </cfRule>
    <cfRule type="containsText" dxfId="250" priority="589" operator="containsText" text="4- Moderado">
      <formula>NOT(ISERROR(SEARCH("4- Moderado",N10)))</formula>
    </cfRule>
    <cfRule type="containsText" dxfId="249" priority="588" operator="containsText" text="6- Moderado">
      <formula>NOT(ISERROR(SEARCH("6- Moderado",N10)))</formula>
    </cfRule>
    <cfRule type="containsText" dxfId="248" priority="587" operator="containsText" text="3- Moderado">
      <formula>NOT(ISERROR(SEARCH("3- Moderado",N10)))</formula>
    </cfRule>
    <cfRule type="containsText" dxfId="247" priority="592" operator="containsText" text="1- Bajo">
      <formula>NOT(ISERROR(SEARCH("1- Bajo",N10)))</formula>
    </cfRule>
    <cfRule type="containsText" dxfId="246" priority="591" operator="containsText" text="4- Bajo">
      <formula>NOT(ISERROR(SEARCH("4- Bajo",N10)))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8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19"/>
  <sheetViews>
    <sheetView topLeftCell="K15" zoomScaleNormal="100" workbookViewId="0">
      <selection activeCell="U15" sqref="U15:U19"/>
    </sheetView>
  </sheetViews>
  <sheetFormatPr baseColWidth="10" defaultColWidth="11.42578125" defaultRowHeight="15" x14ac:dyDescent="0.25"/>
  <cols>
    <col min="1" max="2" width="18.42578125" style="82" customWidth="1"/>
    <col min="3" max="3" width="15.42578125" customWidth="1"/>
    <col min="4" max="4" width="27.42578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7" width="14.42578125" customWidth="1"/>
    <col min="18" max="18" width="17.42578125" customWidth="1"/>
    <col min="19" max="19" width="16.28515625" customWidth="1"/>
    <col min="20" max="20" width="36.140625" customWidth="1"/>
    <col min="21" max="21" width="30.42578125" customWidth="1"/>
    <col min="22" max="23" width="16.140625" customWidth="1"/>
    <col min="24" max="176" width="11.42578125" style="7"/>
  </cols>
  <sheetData>
    <row r="1" spans="1:278" s="148" customFormat="1" ht="16.5" customHeight="1" x14ac:dyDescent="0.3">
      <c r="A1" s="407"/>
      <c r="B1" s="408"/>
      <c r="C1" s="408"/>
      <c r="D1" s="453" t="s">
        <v>369</v>
      </c>
      <c r="E1" s="453"/>
      <c r="F1" s="453"/>
      <c r="G1" s="453"/>
      <c r="H1" s="453"/>
      <c r="I1" s="453"/>
      <c r="J1" s="453"/>
      <c r="K1" s="453"/>
      <c r="L1" s="453"/>
      <c r="M1" s="453"/>
      <c r="N1" s="453"/>
      <c r="O1" s="453"/>
      <c r="P1" s="453"/>
      <c r="Q1" s="454"/>
      <c r="R1" s="385" t="s">
        <v>67</v>
      </c>
      <c r="S1" s="385"/>
      <c r="T1" s="385"/>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3">
      <c r="A2" s="409"/>
      <c r="B2" s="410"/>
      <c r="C2" s="410"/>
      <c r="D2" s="455"/>
      <c r="E2" s="455"/>
      <c r="F2" s="455"/>
      <c r="G2" s="455"/>
      <c r="H2" s="455"/>
      <c r="I2" s="455"/>
      <c r="J2" s="455"/>
      <c r="K2" s="455"/>
      <c r="L2" s="455"/>
      <c r="M2" s="455"/>
      <c r="N2" s="455"/>
      <c r="O2" s="455"/>
      <c r="P2" s="455"/>
      <c r="Q2" s="456"/>
      <c r="R2" s="385"/>
      <c r="S2" s="385"/>
      <c r="T2" s="385"/>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3">
      <c r="A3" s="2"/>
      <c r="B3" s="2"/>
      <c r="C3" s="3"/>
      <c r="D3" s="455"/>
      <c r="E3" s="455"/>
      <c r="F3" s="455"/>
      <c r="G3" s="455"/>
      <c r="H3" s="455"/>
      <c r="I3" s="455"/>
      <c r="J3" s="455"/>
      <c r="K3" s="455"/>
      <c r="L3" s="455"/>
      <c r="M3" s="455"/>
      <c r="N3" s="455"/>
      <c r="O3" s="455"/>
      <c r="P3" s="455"/>
      <c r="Q3" s="456"/>
      <c r="R3" s="385"/>
      <c r="S3" s="385"/>
      <c r="T3" s="385"/>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3">
      <c r="A4" s="400" t="s">
        <v>0</v>
      </c>
      <c r="B4" s="401"/>
      <c r="C4" s="402"/>
      <c r="D4" s="403" t="str">
        <f>'Mapa Final'!D4</f>
        <v>GESTIÓN ADMINISTRATIVA</v>
      </c>
      <c r="E4" s="404"/>
      <c r="F4" s="404"/>
      <c r="G4" s="404"/>
      <c r="H4" s="404"/>
      <c r="I4" s="404"/>
      <c r="J4" s="404"/>
      <c r="K4" s="404"/>
      <c r="L4" s="404"/>
      <c r="M4" s="404"/>
      <c r="N4" s="405"/>
      <c r="O4" s="406"/>
      <c r="P4" s="406"/>
      <c r="Q4" s="406"/>
      <c r="R4" s="1"/>
      <c r="S4" s="1"/>
      <c r="T4" s="1"/>
      <c r="U4" s="1"/>
      <c r="V4" s="1"/>
      <c r="W4" s="1"/>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3">
      <c r="A5" s="400" t="s">
        <v>1</v>
      </c>
      <c r="B5" s="401"/>
      <c r="C5" s="402"/>
      <c r="D5" s="41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12"/>
      <c r="F5" s="412"/>
      <c r="G5" s="412"/>
      <c r="H5" s="412"/>
      <c r="I5" s="412"/>
      <c r="J5" s="412"/>
      <c r="K5" s="412"/>
      <c r="L5" s="412"/>
      <c r="M5" s="412"/>
      <c r="N5" s="413"/>
      <c r="O5" s="1"/>
      <c r="P5" s="1"/>
      <c r="Q5" s="1"/>
      <c r="R5" s="1"/>
      <c r="S5" s="1"/>
      <c r="T5" s="1"/>
      <c r="U5" s="1"/>
      <c r="V5" s="1"/>
      <c r="W5" s="1"/>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35">
      <c r="A6" s="400" t="s">
        <v>2</v>
      </c>
      <c r="B6" s="401"/>
      <c r="C6" s="402"/>
      <c r="D6" s="411" t="str">
        <f>'Mapa Final'!D6</f>
        <v>Nivel Seccional</v>
      </c>
      <c r="E6" s="412"/>
      <c r="F6" s="412"/>
      <c r="G6" s="412"/>
      <c r="H6" s="412"/>
      <c r="I6" s="412"/>
      <c r="J6" s="412"/>
      <c r="K6" s="412"/>
      <c r="L6" s="412"/>
      <c r="M6" s="412"/>
      <c r="N6" s="413"/>
      <c r="O6" s="1"/>
      <c r="P6" s="1"/>
      <c r="Q6" s="1"/>
      <c r="R6" s="1"/>
      <c r="S6" s="1"/>
      <c r="T6" s="1"/>
      <c r="U6" s="1"/>
      <c r="V6" s="1"/>
      <c r="W6" s="1"/>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58" customFormat="1" ht="46.5" customHeight="1" thickTop="1" thickBot="1" x14ac:dyDescent="0.3">
      <c r="A7" s="448" t="s">
        <v>347</v>
      </c>
      <c r="B7" s="449"/>
      <c r="C7" s="449"/>
      <c r="D7" s="449"/>
      <c r="E7" s="449"/>
      <c r="F7" s="450"/>
      <c r="G7" s="165"/>
      <c r="H7" s="451" t="s">
        <v>348</v>
      </c>
      <c r="I7" s="451"/>
      <c r="J7" s="451"/>
      <c r="K7" s="451" t="s">
        <v>349</v>
      </c>
      <c r="L7" s="451"/>
      <c r="M7" s="451"/>
      <c r="N7" s="452" t="s">
        <v>350</v>
      </c>
      <c r="O7" s="443" t="s">
        <v>351</v>
      </c>
      <c r="P7" s="445" t="s">
        <v>352</v>
      </c>
      <c r="Q7" s="446"/>
      <c r="R7" s="445" t="s">
        <v>353</v>
      </c>
      <c r="S7" s="446"/>
      <c r="T7" s="447" t="s">
        <v>372</v>
      </c>
      <c r="U7" s="447" t="s">
        <v>461</v>
      </c>
      <c r="V7" s="436" t="s">
        <v>462</v>
      </c>
      <c r="W7" s="438" t="s">
        <v>463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x14ac:dyDescent="0.3">
      <c r="A8" s="174" t="s">
        <v>202</v>
      </c>
      <c r="B8" s="174" t="s">
        <v>378</v>
      </c>
      <c r="C8" s="175" t="s">
        <v>8</v>
      </c>
      <c r="D8" s="166" t="s">
        <v>362</v>
      </c>
      <c r="E8" s="167" t="s">
        <v>10</v>
      </c>
      <c r="F8" s="167" t="s">
        <v>11</v>
      </c>
      <c r="G8" s="167" t="s">
        <v>12</v>
      </c>
      <c r="H8" s="168" t="s">
        <v>355</v>
      </c>
      <c r="I8" s="168" t="s">
        <v>38</v>
      </c>
      <c r="J8" s="168" t="s">
        <v>356</v>
      </c>
      <c r="K8" s="168" t="s">
        <v>355</v>
      </c>
      <c r="L8" s="168" t="s">
        <v>357</v>
      </c>
      <c r="M8" s="168" t="s">
        <v>356</v>
      </c>
      <c r="N8" s="452"/>
      <c r="O8" s="444"/>
      <c r="P8" s="169" t="s">
        <v>358</v>
      </c>
      <c r="Q8" s="169" t="s">
        <v>359</v>
      </c>
      <c r="R8" s="169" t="s">
        <v>360</v>
      </c>
      <c r="S8" s="169" t="s">
        <v>361</v>
      </c>
      <c r="T8" s="447"/>
      <c r="U8" s="447"/>
      <c r="V8" s="437"/>
      <c r="W8" s="439"/>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x14ac:dyDescent="0.3">
      <c r="A9" s="487"/>
      <c r="B9" s="488"/>
      <c r="C9" s="488"/>
      <c r="D9" s="488"/>
      <c r="E9" s="488"/>
      <c r="F9" s="488"/>
      <c r="G9" s="488"/>
      <c r="H9" s="488"/>
      <c r="I9" s="488"/>
      <c r="J9" s="488"/>
      <c r="K9" s="488"/>
      <c r="L9" s="488"/>
      <c r="M9" s="488"/>
      <c r="N9" s="488"/>
      <c r="T9" s="170"/>
      <c r="U9" s="170"/>
      <c r="V9" s="170"/>
      <c r="W9" s="170"/>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x14ac:dyDescent="0.2">
      <c r="A10" s="460">
        <f>'Mapa Final'!A10</f>
        <v>1</v>
      </c>
      <c r="B10" s="492" t="str">
        <f>'Mapa Final'!B10</f>
        <v>Pérdida</v>
      </c>
      <c r="C10" s="463" t="str">
        <f>'Mapa Final'!C10</f>
        <v>Afectación en la Prestación del Servicio de Justicia</v>
      </c>
      <c r="D10" s="463" t="str">
        <f>'Mapa Final'!D10</f>
        <v>1. Controles inadecuados o inexistentes para la entrega y/o bodegaje de los elementos en custodia del área de almacén e inventarios.</v>
      </c>
      <c r="E10" s="466" t="str">
        <f>'Mapa Final'!E10</f>
        <v>Inexistencia  de Controles adecuados para la administración y manejo de los bienes muebles a cargo de la Dirección Seccional de Adminstracion Judicial de Armenia Quindío.</v>
      </c>
      <c r="F10" s="466" t="str">
        <f>'Mapa Final'!F10</f>
        <v>Posibilidad de pérdida de los bienes muebles que estan  a cargo de la Dirección Seccional de Administración Judicial de Armenia Quindío.</v>
      </c>
      <c r="G10" s="466" t="str">
        <f>'Mapa Final'!G10</f>
        <v>Daños Activos Fijos/Eventos Externos</v>
      </c>
      <c r="H10" s="469" t="str">
        <f>'Mapa Final'!I10</f>
        <v>Alta</v>
      </c>
      <c r="I10" s="472" t="str">
        <f>'Mapa Final'!L10</f>
        <v>Moderado</v>
      </c>
      <c r="J10" s="489" t="str">
        <f>'Mapa Final'!N10</f>
        <v xml:space="preserve">Alto </v>
      </c>
      <c r="K10" s="478" t="str">
        <f>'Mapa Final'!AA10</f>
        <v>Media</v>
      </c>
      <c r="L10" s="478" t="str">
        <f>'Mapa Final'!AE10</f>
        <v>Moderado</v>
      </c>
      <c r="M10" s="475" t="str">
        <f>'Mapa Final'!AG10</f>
        <v>Moderado</v>
      </c>
      <c r="N10" s="478" t="str">
        <f>'Mapa Final'!AH10</f>
        <v>Reducir(compartir)</v>
      </c>
      <c r="O10" s="431" t="s">
        <v>608</v>
      </c>
      <c r="P10" s="481"/>
      <c r="Q10" s="484" t="s">
        <v>179</v>
      </c>
      <c r="R10" s="495">
        <v>45017</v>
      </c>
      <c r="S10" s="495">
        <v>45107</v>
      </c>
      <c r="T10" s="431" t="s">
        <v>613</v>
      </c>
      <c r="U10" s="431" t="s">
        <v>616</v>
      </c>
      <c r="V10" s="484" t="s">
        <v>577</v>
      </c>
      <c r="W10" s="484" t="s">
        <v>578</v>
      </c>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x14ac:dyDescent="0.2">
      <c r="A11" s="461"/>
      <c r="B11" s="496"/>
      <c r="C11" s="464"/>
      <c r="D11" s="464"/>
      <c r="E11" s="467"/>
      <c r="F11" s="467"/>
      <c r="G11" s="467"/>
      <c r="H11" s="470"/>
      <c r="I11" s="473"/>
      <c r="J11" s="490"/>
      <c r="K11" s="479"/>
      <c r="L11" s="479"/>
      <c r="M11" s="476"/>
      <c r="N11" s="479"/>
      <c r="O11" s="432"/>
      <c r="P11" s="482"/>
      <c r="Q11" s="485"/>
      <c r="R11" s="485"/>
      <c r="S11" s="485"/>
      <c r="T11" s="432"/>
      <c r="U11" s="432"/>
      <c r="V11" s="485"/>
      <c r="W11" s="48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x14ac:dyDescent="0.2">
      <c r="A12" s="461"/>
      <c r="B12" s="496"/>
      <c r="C12" s="464"/>
      <c r="D12" s="464"/>
      <c r="E12" s="467"/>
      <c r="F12" s="467"/>
      <c r="G12" s="467"/>
      <c r="H12" s="470"/>
      <c r="I12" s="473"/>
      <c r="J12" s="490"/>
      <c r="K12" s="479"/>
      <c r="L12" s="479"/>
      <c r="M12" s="476"/>
      <c r="N12" s="479"/>
      <c r="O12" s="432"/>
      <c r="P12" s="482"/>
      <c r="Q12" s="485"/>
      <c r="R12" s="485"/>
      <c r="S12" s="485"/>
      <c r="T12" s="432"/>
      <c r="U12" s="432"/>
      <c r="V12" s="485"/>
      <c r="W12" s="48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x14ac:dyDescent="0.2">
      <c r="A13" s="461"/>
      <c r="B13" s="496"/>
      <c r="C13" s="464"/>
      <c r="D13" s="464"/>
      <c r="E13" s="467"/>
      <c r="F13" s="467"/>
      <c r="G13" s="467"/>
      <c r="H13" s="470"/>
      <c r="I13" s="473"/>
      <c r="J13" s="490"/>
      <c r="K13" s="479"/>
      <c r="L13" s="479"/>
      <c r="M13" s="476"/>
      <c r="N13" s="479"/>
      <c r="O13" s="432"/>
      <c r="P13" s="482"/>
      <c r="Q13" s="485"/>
      <c r="R13" s="485"/>
      <c r="S13" s="485"/>
      <c r="T13" s="432"/>
      <c r="U13" s="432"/>
      <c r="V13" s="485"/>
      <c r="W13" s="48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273.75" customHeight="1" thickBot="1" x14ac:dyDescent="0.25">
      <c r="A14" s="462"/>
      <c r="B14" s="497"/>
      <c r="C14" s="465"/>
      <c r="D14" s="465"/>
      <c r="E14" s="468"/>
      <c r="F14" s="468"/>
      <c r="G14" s="468"/>
      <c r="H14" s="471"/>
      <c r="I14" s="474"/>
      <c r="J14" s="491"/>
      <c r="K14" s="480"/>
      <c r="L14" s="480"/>
      <c r="M14" s="477"/>
      <c r="N14" s="480"/>
      <c r="O14" s="433"/>
      <c r="P14" s="483"/>
      <c r="Q14" s="486"/>
      <c r="R14" s="486"/>
      <c r="S14" s="486"/>
      <c r="T14" s="433"/>
      <c r="U14" s="433"/>
      <c r="V14" s="486"/>
      <c r="W14" s="486"/>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15" customHeight="1" x14ac:dyDescent="0.2">
      <c r="A15" s="460">
        <f>'Mapa Final'!A15</f>
        <v>2</v>
      </c>
      <c r="B15" s="492" t="str">
        <f>'Mapa Final'!B15</f>
        <v>Registros erroneos de los bienes al almacén</v>
      </c>
      <c r="C15" s="463" t="str">
        <f>'Mapa Final'!C15</f>
        <v xml:space="preserve">Información de inventarios inestable que afecta la toma de desiciones. </v>
      </c>
      <c r="D15" s="463" t="str">
        <f>'Mapa Final'!D15</f>
        <v>1. Error humano al realizar el registro de entrada de los bienes de inventario.</v>
      </c>
      <c r="E15" s="466" t="str">
        <f>'Mapa Final'!E15</f>
        <v>Error en la clasificación, identificación y digitación de los bienes  que ingresan al almacén</v>
      </c>
      <c r="F15" s="466" t="str">
        <f>'Mapa Final'!F15</f>
        <v>Entradas al almacén con errorres en unidad ejecutora, cantidad, o valores de los bienes.</v>
      </c>
      <c r="G15" s="466" t="str">
        <f>'Mapa Final'!G15</f>
        <v>Ejecución y Administración de Procesos</v>
      </c>
      <c r="H15" s="469" t="str">
        <f>'Mapa Final'!I15</f>
        <v>Media</v>
      </c>
      <c r="I15" s="472" t="str">
        <f>'Mapa Final'!L15</f>
        <v>Menor</v>
      </c>
      <c r="J15" s="489" t="str">
        <f>'Mapa Final'!N15</f>
        <v>Moderado</v>
      </c>
      <c r="K15" s="478" t="str">
        <f>'Mapa Final'!AA15</f>
        <v>Baja</v>
      </c>
      <c r="L15" s="478" t="str">
        <f>'Mapa Final'!AE15</f>
        <v>Leve</v>
      </c>
      <c r="M15" s="475" t="str">
        <f>'Mapa Final'!AG15</f>
        <v>Bajo</v>
      </c>
      <c r="N15" s="478" t="str">
        <f>'Mapa Final'!AH15</f>
        <v>Aceptar</v>
      </c>
      <c r="O15" s="431" t="s">
        <v>609</v>
      </c>
      <c r="P15" s="481"/>
      <c r="Q15" s="484" t="s">
        <v>179</v>
      </c>
      <c r="R15" s="495">
        <v>45017</v>
      </c>
      <c r="S15" s="495">
        <v>45107</v>
      </c>
      <c r="T15" s="431" t="s">
        <v>614</v>
      </c>
      <c r="U15" s="431" t="s">
        <v>615</v>
      </c>
      <c r="V15" s="484" t="s">
        <v>577</v>
      </c>
      <c r="W15" s="484" t="s">
        <v>578</v>
      </c>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3.5" customHeight="1" x14ac:dyDescent="0.2">
      <c r="A16" s="461"/>
      <c r="B16" s="496"/>
      <c r="C16" s="464"/>
      <c r="D16" s="464"/>
      <c r="E16" s="467"/>
      <c r="F16" s="467"/>
      <c r="G16" s="467"/>
      <c r="H16" s="470"/>
      <c r="I16" s="473"/>
      <c r="J16" s="490"/>
      <c r="K16" s="479"/>
      <c r="L16" s="479"/>
      <c r="M16" s="476"/>
      <c r="N16" s="479"/>
      <c r="O16" s="432"/>
      <c r="P16" s="482"/>
      <c r="Q16" s="485"/>
      <c r="R16" s="485"/>
      <c r="S16" s="485"/>
      <c r="T16" s="432"/>
      <c r="U16" s="432"/>
      <c r="V16" s="485"/>
      <c r="W16" s="48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x14ac:dyDescent="0.2">
      <c r="A17" s="461"/>
      <c r="B17" s="496"/>
      <c r="C17" s="464"/>
      <c r="D17" s="464"/>
      <c r="E17" s="467"/>
      <c r="F17" s="467"/>
      <c r="G17" s="467"/>
      <c r="H17" s="470"/>
      <c r="I17" s="473"/>
      <c r="J17" s="490"/>
      <c r="K17" s="479"/>
      <c r="L17" s="479"/>
      <c r="M17" s="476"/>
      <c r="N17" s="479"/>
      <c r="O17" s="432"/>
      <c r="P17" s="482"/>
      <c r="Q17" s="485"/>
      <c r="R17" s="485"/>
      <c r="S17" s="485"/>
      <c r="T17" s="432"/>
      <c r="U17" s="432"/>
      <c r="V17" s="485"/>
      <c r="W17" s="48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x14ac:dyDescent="0.2">
      <c r="A18" s="461"/>
      <c r="B18" s="496"/>
      <c r="C18" s="464"/>
      <c r="D18" s="464"/>
      <c r="E18" s="467"/>
      <c r="F18" s="467"/>
      <c r="G18" s="467"/>
      <c r="H18" s="470"/>
      <c r="I18" s="473"/>
      <c r="J18" s="490"/>
      <c r="K18" s="479"/>
      <c r="L18" s="479"/>
      <c r="M18" s="476"/>
      <c r="N18" s="479"/>
      <c r="O18" s="432"/>
      <c r="P18" s="482"/>
      <c r="Q18" s="485"/>
      <c r="R18" s="485"/>
      <c r="S18" s="485"/>
      <c r="T18" s="432"/>
      <c r="U18" s="432"/>
      <c r="V18" s="485"/>
      <c r="W18" s="48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281.25" customHeight="1" thickBot="1" x14ac:dyDescent="0.25">
      <c r="A19" s="462"/>
      <c r="B19" s="497"/>
      <c r="C19" s="465"/>
      <c r="D19" s="465"/>
      <c r="E19" s="468"/>
      <c r="F19" s="468"/>
      <c r="G19" s="468"/>
      <c r="H19" s="471"/>
      <c r="I19" s="474"/>
      <c r="J19" s="491"/>
      <c r="K19" s="480"/>
      <c r="L19" s="480"/>
      <c r="M19" s="477"/>
      <c r="N19" s="480"/>
      <c r="O19" s="433"/>
      <c r="P19" s="483"/>
      <c r="Q19" s="486"/>
      <c r="R19" s="486"/>
      <c r="S19" s="486"/>
      <c r="T19" s="433"/>
      <c r="U19" s="433"/>
      <c r="V19" s="486"/>
      <c r="W19" s="486"/>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68">
    <mergeCell ref="S10:S14"/>
    <mergeCell ref="I10:I14"/>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K15:K19"/>
    <mergeCell ref="L15:L19"/>
    <mergeCell ref="M15:M19"/>
    <mergeCell ref="N15:N19"/>
    <mergeCell ref="B15:B19"/>
    <mergeCell ref="J15:J19"/>
    <mergeCell ref="A15:A19"/>
    <mergeCell ref="C15:C19"/>
    <mergeCell ref="D15:D19"/>
    <mergeCell ref="E15:E19"/>
    <mergeCell ref="H15:H19"/>
    <mergeCell ref="I15:I19"/>
    <mergeCell ref="F15:F19"/>
    <mergeCell ref="G15:G19"/>
    <mergeCell ref="A6:C6"/>
    <mergeCell ref="D6:N6"/>
    <mergeCell ref="J10:J14"/>
    <mergeCell ref="K10:K14"/>
    <mergeCell ref="L10:L14"/>
    <mergeCell ref="M10:M14"/>
    <mergeCell ref="N10:N14"/>
    <mergeCell ref="B10:B14"/>
    <mergeCell ref="A7:F7"/>
    <mergeCell ref="H7:J7"/>
    <mergeCell ref="K7:M7"/>
    <mergeCell ref="N7:N8"/>
    <mergeCell ref="F10:F14"/>
    <mergeCell ref="G10:G14"/>
    <mergeCell ref="U7:U8"/>
    <mergeCell ref="U10:U14"/>
    <mergeCell ref="U15:U19"/>
    <mergeCell ref="O7:O8"/>
    <mergeCell ref="P7:Q7"/>
    <mergeCell ref="T15:T19"/>
    <mergeCell ref="O15:O19"/>
    <mergeCell ref="P15:P19"/>
    <mergeCell ref="Q15:Q19"/>
    <mergeCell ref="R15:R19"/>
    <mergeCell ref="S15:S19"/>
    <mergeCell ref="T10:T14"/>
    <mergeCell ref="O10:O14"/>
    <mergeCell ref="P10:P14"/>
    <mergeCell ref="Q10:Q14"/>
    <mergeCell ref="R10:R14"/>
    <mergeCell ref="V7:V8"/>
    <mergeCell ref="W7:W8"/>
    <mergeCell ref="V10:V14"/>
    <mergeCell ref="W10:W14"/>
    <mergeCell ref="V15:V19"/>
    <mergeCell ref="W15:W19"/>
  </mergeCells>
  <conditionalFormatting sqref="A7:B7 H7 H20:J1048576">
    <cfRule type="containsText" dxfId="245" priority="706" operator="containsText" text="3- Bajo">
      <formula>NOT(ISERROR(SEARCH("3- Bajo",A7)))</formula>
    </cfRule>
    <cfRule type="containsText" dxfId="244" priority="708" operator="containsText" text="1- Bajo">
      <formula>NOT(ISERROR(SEARCH("1- Bajo",A7)))</formula>
    </cfRule>
    <cfRule type="containsText" dxfId="243" priority="707" operator="containsText" text="4- Bajo">
      <formula>NOT(ISERROR(SEARCH("4- Bajo",A7)))</formula>
    </cfRule>
  </conditionalFormatting>
  <conditionalFormatting sqref="A10:I10 A15:I15">
    <cfRule type="containsText" dxfId="242" priority="662" operator="containsText" text="6- Moderado">
      <formula>NOT(ISERROR(SEARCH("6- Moderado",A10)))</formula>
    </cfRule>
    <cfRule type="containsText" dxfId="241" priority="663" operator="containsText" text="4- Moderado">
      <formula>NOT(ISERROR(SEARCH("4- Moderado",A10)))</formula>
    </cfRule>
    <cfRule type="containsText" dxfId="240" priority="664" operator="containsText" text="3- Bajo">
      <formula>NOT(ISERROR(SEARCH("3- Bajo",A10)))</formula>
    </cfRule>
    <cfRule type="containsText" dxfId="239" priority="661" operator="containsText" text="3- Moderado">
      <formula>NOT(ISERROR(SEARCH("3- Moderado",A10)))</formula>
    </cfRule>
    <cfRule type="containsText" dxfId="238" priority="666" operator="containsText" text="1- Bajo">
      <formula>NOT(ISERROR(SEARCH("1- Bajo",A10)))</formula>
    </cfRule>
    <cfRule type="containsText" dxfId="237" priority="665" operator="containsText" text="4- Bajo">
      <formula>NOT(ISERROR(SEARCH("4- Bajo",A10)))</formula>
    </cfRule>
  </conditionalFormatting>
  <conditionalFormatting sqref="D8:J8">
    <cfRule type="containsText" dxfId="236" priority="699" operator="containsText" text="3- Bajo">
      <formula>NOT(ISERROR(SEARCH("3- Bajo",D8)))</formula>
    </cfRule>
    <cfRule type="containsText" dxfId="235" priority="698" operator="containsText" text="4- Moderado">
      <formula>NOT(ISERROR(SEARCH("4- Moderado",D8)))</formula>
    </cfRule>
    <cfRule type="containsText" dxfId="234" priority="697" operator="containsText" text="6- Moderado">
      <formula>NOT(ISERROR(SEARCH("6- Moderado",D8)))</formula>
    </cfRule>
    <cfRule type="containsText" dxfId="233" priority="702" operator="containsText" text="1- Bajo">
      <formula>NOT(ISERROR(SEARCH("1- Bajo",D8)))</formula>
    </cfRule>
    <cfRule type="containsText" dxfId="232" priority="700" operator="containsText" text="4- Bajo">
      <formula>NOT(ISERROR(SEARCH("4- Bajo",D8)))</formula>
    </cfRule>
    <cfRule type="containsText" dxfId="231" priority="696" operator="containsText" text="3- Moderado">
      <formula>NOT(ISERROR(SEARCH("3- Moderado",D8)))</formula>
    </cfRule>
  </conditionalFormatting>
  <conditionalFormatting sqref="H10:H19">
    <cfRule type="containsText" dxfId="230" priority="574" operator="containsText" text="Muy Alta">
      <formula>NOT(ISERROR(SEARCH("Muy Alta",H10)))</formula>
    </cfRule>
    <cfRule type="containsText" dxfId="229" priority="575" operator="containsText" text="Alta">
      <formula>NOT(ISERROR(SEARCH("Alta",H10)))</formula>
    </cfRule>
    <cfRule type="containsText" dxfId="228" priority="576" operator="containsText" text="Muy Alta">
      <formula>NOT(ISERROR(SEARCH("Muy Alta",H10)))</formula>
    </cfRule>
    <cfRule type="containsText" dxfId="227" priority="581" operator="containsText" text="Muy Baja">
      <formula>NOT(ISERROR(SEARCH("Muy Baja",H10)))</formula>
    </cfRule>
    <cfRule type="containsText" dxfId="226" priority="582" operator="containsText" text="Baja">
      <formula>NOT(ISERROR(SEARCH("Baja",H10)))</formula>
    </cfRule>
    <cfRule type="containsText" dxfId="225" priority="583" operator="containsText" text="Media">
      <formula>NOT(ISERROR(SEARCH("Media",H10)))</formula>
    </cfRule>
    <cfRule type="containsText" dxfId="224" priority="584" operator="containsText" text="Alta">
      <formula>NOT(ISERROR(SEARCH("Alta",H10)))</formula>
    </cfRule>
    <cfRule type="containsText" dxfId="223" priority="586" operator="containsText" text="Muy Alta">
      <formula>NOT(ISERROR(SEARCH("Muy Alta",H10)))</formula>
    </cfRule>
  </conditionalFormatting>
  <conditionalFormatting sqref="H20:J1048576 A7:B7 H7">
    <cfRule type="containsText" dxfId="222" priority="704" operator="containsText" text="6- Moderado">
      <formula>NOT(ISERROR(SEARCH("6- Moderado",A7)))</formula>
    </cfRule>
    <cfRule type="containsText" dxfId="221" priority="705" operator="containsText" text="4- Moderado">
      <formula>NOT(ISERROR(SEARCH("4- Moderado",A7)))</formula>
    </cfRule>
    <cfRule type="containsText" dxfId="220" priority="703" operator="containsText" text="3- Moderado">
      <formula>NOT(ISERROR(SEARCH("3- Moderado",A7)))</formula>
    </cfRule>
  </conditionalFormatting>
  <conditionalFormatting sqref="I10:I19">
    <cfRule type="containsText" dxfId="219" priority="579" operator="containsText" text="Menor">
      <formula>NOT(ISERROR(SEARCH("Menor",I10)))</formula>
    </cfRule>
    <cfRule type="containsText" dxfId="218" priority="580" operator="containsText" text="Leve">
      <formula>NOT(ISERROR(SEARCH("Leve",I10)))</formula>
    </cfRule>
    <cfRule type="containsText" dxfId="217" priority="585" operator="containsText" text="Moderado">
      <formula>NOT(ISERROR(SEARCH("Moderado",I10)))</formula>
    </cfRule>
    <cfRule type="containsText" dxfId="216" priority="577" operator="containsText" text="Catastrófico">
      <formula>NOT(ISERROR(SEARCH("Catastrófico",I10)))</formula>
    </cfRule>
    <cfRule type="containsText" dxfId="215" priority="578" operator="containsText" text="Mayor">
      <formula>NOT(ISERROR(SEARCH("Mayor",I10)))</formula>
    </cfRule>
  </conditionalFormatting>
  <conditionalFormatting sqref="J8 J20:J1048576">
    <cfRule type="containsText" dxfId="214" priority="691" operator="containsText" text="10- Alto">
      <formula>NOT(ISERROR(SEARCH("10- Alto",J8)))</formula>
    </cfRule>
    <cfRule type="containsText" dxfId="213" priority="690" operator="containsText" text="12- Alto">
      <formula>NOT(ISERROR(SEARCH("12- Alto",J8)))</formula>
    </cfRule>
    <cfRule type="containsText" dxfId="212" priority="689" operator="containsText" text="5- Extremo">
      <formula>NOT(ISERROR(SEARCH("5- Extremo",J8)))</formula>
    </cfRule>
    <cfRule type="containsText" dxfId="211" priority="695" operator="containsText" text="4- Alto">
      <formula>NOT(ISERROR(SEARCH("4- Alto",J8)))</formula>
    </cfRule>
    <cfRule type="containsText" dxfId="210" priority="685" operator="containsText" text="25- Extremo">
      <formula>NOT(ISERROR(SEARCH("25- Extremo",J8)))</formula>
    </cfRule>
    <cfRule type="containsText" dxfId="209" priority="688" operator="containsText" text="10- Extremo">
      <formula>NOT(ISERROR(SEARCH("10- Extremo",J8)))</formula>
    </cfRule>
    <cfRule type="containsText" dxfId="208" priority="687" operator="containsText" text="15- Extremo">
      <formula>NOT(ISERROR(SEARCH("15- Extremo",J8)))</formula>
    </cfRule>
    <cfRule type="containsText" dxfId="207" priority="686" operator="containsText" text="20- Extremo">
      <formula>NOT(ISERROR(SEARCH("20- Extremo",J8)))</formula>
    </cfRule>
    <cfRule type="containsText" dxfId="206" priority="693" operator="containsText" text="8- Alto">
      <formula>NOT(ISERROR(SEARCH("8- Alto",J8)))</formula>
    </cfRule>
    <cfRule type="containsText" dxfId="205" priority="701" operator="containsText" text="2- Bajo">
      <formula>NOT(ISERROR(SEARCH("2- Bajo",J8)))</formula>
    </cfRule>
    <cfRule type="containsText" dxfId="204" priority="694" operator="containsText" text="5- Alto">
      <formula>NOT(ISERROR(SEARCH("5- Alto",J8)))</formula>
    </cfRule>
    <cfRule type="containsText" dxfId="203" priority="692" operator="containsText" text="9- Alto">
      <formula>NOT(ISERROR(SEARCH("9- Alto",J8)))</formula>
    </cfRule>
  </conditionalFormatting>
  <conditionalFormatting sqref="J10:J19">
    <cfRule type="colorScale" priority="796">
      <colorScale>
        <cfvo type="min"/>
        <cfvo type="max"/>
        <color rgb="FFFF7128"/>
        <color rgb="FFFFEF9C"/>
      </colorScale>
    </cfRule>
    <cfRule type="containsText" dxfId="202" priority="558" operator="containsText" text="Moderado">
      <formula>NOT(ISERROR(SEARCH("Moderado",J10)))</formula>
    </cfRule>
    <cfRule type="containsText" dxfId="201" priority="556" operator="containsText" text="Bajo">
      <formula>NOT(ISERROR(SEARCH("Bajo",J10)))</formula>
    </cfRule>
    <cfRule type="containsText" dxfId="200" priority="557" operator="containsText" text="Extremo">
      <formula>NOT(ISERROR(SEARCH("Extremo",J10)))</formula>
    </cfRule>
    <cfRule type="containsText" dxfId="199" priority="792" operator="containsText" text="Bajo">
      <formula>NOT(ISERROR(SEARCH("Bajo",J10)))</formula>
    </cfRule>
    <cfRule type="containsText" dxfId="198" priority="793" operator="containsText" text="Moderado">
      <formula>NOT(ISERROR(SEARCH("Moderado",J10)))</formula>
    </cfRule>
    <cfRule type="containsText" dxfId="197" priority="794" operator="containsText" text="Alto">
      <formula>NOT(ISERROR(SEARCH("Alto",J10)))</formula>
    </cfRule>
    <cfRule type="containsText" dxfId="196" priority="795" operator="containsText" text="Extremo">
      <formula>NOT(ISERROR(SEARCH("Extremo",J10)))</formula>
    </cfRule>
  </conditionalFormatting>
  <conditionalFormatting sqref="K10:K19">
    <cfRule type="containsText" dxfId="195" priority="553" operator="containsText" text="Alta">
      <formula>NOT(ISERROR(SEARCH("Alta",K10)))</formula>
    </cfRule>
    <cfRule type="containsText" dxfId="194" priority="554" operator="containsText" text="Baja">
      <formula>NOT(ISERROR(SEARCH("Baja",K10)))</formula>
    </cfRule>
    <cfRule type="containsText" dxfId="193" priority="555" operator="containsText" text="Muy Baja">
      <formula>NOT(ISERROR(SEARCH("Muy Baja",K10)))</formula>
    </cfRule>
    <cfRule type="containsText" dxfId="192" priority="552" operator="containsText" text="Muy Alta">
      <formula>NOT(ISERROR(SEARCH("Muy Alta",K10)))</formula>
    </cfRule>
    <cfRule type="containsText" dxfId="191" priority="572" operator="containsText" text="Media">
      <formula>NOT(ISERROR(SEARCH("Media",K10)))</formula>
    </cfRule>
  </conditionalFormatting>
  <conditionalFormatting sqref="K10:L10 K15:L15">
    <cfRule type="containsText" dxfId="190" priority="679" operator="containsText" text="3- Moderado">
      <formula>NOT(ISERROR(SEARCH("3- Moderado",K10)))</formula>
    </cfRule>
    <cfRule type="containsText" dxfId="189" priority="680" operator="containsText" text="6- Moderado">
      <formula>NOT(ISERROR(SEARCH("6- Moderado",K10)))</formula>
    </cfRule>
    <cfRule type="containsText" dxfId="188" priority="681" operator="containsText" text="4- Moderado">
      <formula>NOT(ISERROR(SEARCH("4- Moderado",K10)))</formula>
    </cfRule>
    <cfRule type="containsText" dxfId="187" priority="682" operator="containsText" text="3- Bajo">
      <formula>NOT(ISERROR(SEARCH("3- Bajo",K10)))</formula>
    </cfRule>
    <cfRule type="containsText" dxfId="186" priority="683" operator="containsText" text="4- Bajo">
      <formula>NOT(ISERROR(SEARCH("4- Bajo",K10)))</formula>
    </cfRule>
    <cfRule type="containsText" dxfId="185" priority="684" operator="containsText" text="1- Bajo">
      <formula>NOT(ISERROR(SEARCH("1- Bajo",K10)))</formula>
    </cfRule>
  </conditionalFormatting>
  <conditionalFormatting sqref="K8:M8">
    <cfRule type="containsText" dxfId="184" priority="645" operator="containsText" text="4- Moderado">
      <formula>NOT(ISERROR(SEARCH("4- Moderado",K8)))</formula>
    </cfRule>
    <cfRule type="containsText" dxfId="183" priority="644" operator="containsText" text="6- Moderado">
      <formula>NOT(ISERROR(SEARCH("6- Moderado",K8)))</formula>
    </cfRule>
    <cfRule type="containsText" dxfId="182" priority="648" operator="containsText" text="1- Bajo">
      <formula>NOT(ISERROR(SEARCH("1- Bajo",K8)))</formula>
    </cfRule>
    <cfRule type="containsText" dxfId="181" priority="647" operator="containsText" text="4- Bajo">
      <formula>NOT(ISERROR(SEARCH("4- Bajo",K8)))</formula>
    </cfRule>
    <cfRule type="containsText" dxfId="180" priority="646" operator="containsText" text="3- Bajo">
      <formula>NOT(ISERROR(SEARCH("3- Bajo",K8)))</formula>
    </cfRule>
    <cfRule type="containsText" dxfId="179" priority="643" operator="containsText" text="3- Moderado">
      <formula>NOT(ISERROR(SEARCH("3- Moderado",K8)))</formula>
    </cfRule>
  </conditionalFormatting>
  <conditionalFormatting sqref="L10:L19">
    <cfRule type="containsText" dxfId="178" priority="550" operator="containsText" text="Menor">
      <formula>NOT(ISERROR(SEARCH("Menor",L10)))</formula>
    </cfRule>
    <cfRule type="containsText" dxfId="177" priority="551" operator="containsText" text="Leve">
      <formula>NOT(ISERROR(SEARCH("Leve",L10)))</formula>
    </cfRule>
    <cfRule type="containsText" dxfId="176" priority="548" operator="containsText" text="Catastrófico">
      <formula>NOT(ISERROR(SEARCH("Catastrófico",L10)))</formula>
    </cfRule>
    <cfRule type="containsText" dxfId="175" priority="549" operator="containsText" text="Mayor">
      <formula>NOT(ISERROR(SEARCH("Mayor",L10)))</formula>
    </cfRule>
  </conditionalFormatting>
  <conditionalFormatting sqref="L10:M19">
    <cfRule type="containsText" dxfId="174" priority="571" operator="containsText" text="Moderado">
      <formula>NOT(ISERROR(SEARCH("Moderado",L10)))</formula>
    </cfRule>
  </conditionalFormatting>
  <conditionalFormatting sqref="M10:M19">
    <cfRule type="colorScale" priority="802">
      <colorScale>
        <cfvo type="min"/>
        <cfvo type="max"/>
        <color rgb="FFFF7128"/>
        <color rgb="FFFFEF9C"/>
      </colorScale>
    </cfRule>
    <cfRule type="containsText" dxfId="173" priority="798" operator="containsText" text="Bajo">
      <formula>NOT(ISERROR(SEARCH("Bajo",M10)))</formula>
    </cfRule>
    <cfRule type="containsText" dxfId="172" priority="799" operator="containsText" text="Moderado">
      <formula>NOT(ISERROR(SEARCH("Moderado",M10)))</formula>
    </cfRule>
    <cfRule type="containsText" dxfId="171" priority="800" operator="containsText" text="Alto">
      <formula>NOT(ISERROR(SEARCH("Alto",M10)))</formula>
    </cfRule>
    <cfRule type="containsText" dxfId="170" priority="801" operator="containsText" text="Extremo">
      <formula>NOT(ISERROR(SEARCH("Extremo",M10)))</formula>
    </cfRule>
  </conditionalFormatting>
  <conditionalFormatting sqref="N10 N15">
    <cfRule type="containsText" dxfId="169" priority="630" operator="containsText" text="3- Bajo">
      <formula>NOT(ISERROR(SEARCH("3- Bajo",N10)))</formula>
    </cfRule>
    <cfRule type="containsText" dxfId="168" priority="629" operator="containsText" text="4- Moderado">
      <formula>NOT(ISERROR(SEARCH("4- Moderado",N10)))</formula>
    </cfRule>
    <cfRule type="containsText" dxfId="167" priority="628" operator="containsText" text="6- Moderado">
      <formula>NOT(ISERROR(SEARCH("6- Moderado",N10)))</formula>
    </cfRule>
    <cfRule type="containsText" dxfId="166" priority="627" operator="containsText" text="3- Moderado">
      <formula>NOT(ISERROR(SEARCH("3- Moderado",N10)))</formula>
    </cfRule>
    <cfRule type="containsText" dxfId="165" priority="632" operator="containsText" text="1- Bajo">
      <formula>NOT(ISERROR(SEARCH("1- Bajo",N10)))</formula>
    </cfRule>
    <cfRule type="containsText" dxfId="164" priority="631" operator="containsText" text="4- Bajo">
      <formula>NOT(ISERROR(SEARCH("4- Bajo",N10)))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18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O11" zoomScale="130" zoomScaleNormal="130" workbookViewId="0">
      <selection activeCell="T15" sqref="T15:T19"/>
    </sheetView>
  </sheetViews>
  <sheetFormatPr baseColWidth="10" defaultColWidth="11.42578125" defaultRowHeight="15" x14ac:dyDescent="0.25"/>
  <cols>
    <col min="1" max="2" width="18.42578125" style="82" customWidth="1"/>
    <col min="3" max="3" width="15.42578125" customWidth="1"/>
    <col min="4" max="4" width="27.42578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45.5703125" customWidth="1"/>
    <col min="21" max="21" width="30.42578125" customWidth="1"/>
    <col min="22" max="23" width="17.42578125" customWidth="1"/>
    <col min="24" max="176" width="11.42578125" style="7"/>
  </cols>
  <sheetData>
    <row r="1" spans="1:278" s="148" customFormat="1" ht="16.5" customHeight="1" x14ac:dyDescent="0.3">
      <c r="A1" s="407"/>
      <c r="B1" s="408"/>
      <c r="C1" s="408"/>
      <c r="D1" s="453" t="s">
        <v>370</v>
      </c>
      <c r="E1" s="453"/>
      <c r="F1" s="453"/>
      <c r="G1" s="453"/>
      <c r="H1" s="453"/>
      <c r="I1" s="453"/>
      <c r="J1" s="453"/>
      <c r="K1" s="453"/>
      <c r="L1" s="453"/>
      <c r="M1" s="453"/>
      <c r="N1" s="453"/>
      <c r="O1" s="453"/>
      <c r="P1" s="453"/>
      <c r="Q1" s="454"/>
      <c r="R1" s="385" t="s">
        <v>67</v>
      </c>
      <c r="S1" s="385"/>
      <c r="T1" s="385"/>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3">
      <c r="A2" s="409"/>
      <c r="B2" s="410"/>
      <c r="C2" s="410"/>
      <c r="D2" s="455"/>
      <c r="E2" s="455"/>
      <c r="F2" s="455"/>
      <c r="G2" s="455"/>
      <c r="H2" s="455"/>
      <c r="I2" s="455"/>
      <c r="J2" s="455"/>
      <c r="K2" s="455"/>
      <c r="L2" s="455"/>
      <c r="M2" s="455"/>
      <c r="N2" s="455"/>
      <c r="O2" s="455"/>
      <c r="P2" s="455"/>
      <c r="Q2" s="456"/>
      <c r="R2" s="385"/>
      <c r="S2" s="385"/>
      <c r="T2" s="385"/>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3">
      <c r="A3" s="2"/>
      <c r="B3" s="2"/>
      <c r="C3" s="3"/>
      <c r="D3" s="455"/>
      <c r="E3" s="455"/>
      <c r="F3" s="455"/>
      <c r="G3" s="455"/>
      <c r="H3" s="455"/>
      <c r="I3" s="455"/>
      <c r="J3" s="455"/>
      <c r="K3" s="455"/>
      <c r="L3" s="455"/>
      <c r="M3" s="455"/>
      <c r="N3" s="455"/>
      <c r="O3" s="455"/>
      <c r="P3" s="455"/>
      <c r="Q3" s="456"/>
      <c r="R3" s="385"/>
      <c r="S3" s="385"/>
      <c r="T3" s="385"/>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3">
      <c r="A4" s="400" t="s">
        <v>0</v>
      </c>
      <c r="B4" s="401"/>
      <c r="C4" s="402"/>
      <c r="D4" s="403" t="str">
        <f>'Mapa Final'!D4</f>
        <v>GESTIÓN ADMINISTRATIVA</v>
      </c>
      <c r="E4" s="404"/>
      <c r="F4" s="404"/>
      <c r="G4" s="404"/>
      <c r="H4" s="404"/>
      <c r="I4" s="404"/>
      <c r="J4" s="404"/>
      <c r="K4" s="404"/>
      <c r="L4" s="404"/>
      <c r="M4" s="404"/>
      <c r="N4" s="405"/>
      <c r="O4" s="406"/>
      <c r="P4" s="406"/>
      <c r="Q4" s="406"/>
      <c r="R4" s="1"/>
      <c r="S4" s="1"/>
      <c r="T4" s="1"/>
      <c r="U4" s="1"/>
      <c r="V4" s="1"/>
      <c r="W4" s="1"/>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3">
      <c r="A5" s="400" t="s">
        <v>1</v>
      </c>
      <c r="B5" s="401"/>
      <c r="C5" s="402"/>
      <c r="D5" s="41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12"/>
      <c r="F5" s="412"/>
      <c r="G5" s="412"/>
      <c r="H5" s="412"/>
      <c r="I5" s="412"/>
      <c r="J5" s="412"/>
      <c r="K5" s="412"/>
      <c r="L5" s="412"/>
      <c r="M5" s="412"/>
      <c r="N5" s="413"/>
      <c r="O5" s="1"/>
      <c r="P5" s="1"/>
      <c r="Q5" s="1"/>
      <c r="R5" s="1"/>
      <c r="S5" s="1"/>
      <c r="T5" s="1"/>
      <c r="U5" s="1"/>
      <c r="V5" s="1"/>
      <c r="W5" s="1"/>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35">
      <c r="A6" s="400" t="s">
        <v>2</v>
      </c>
      <c r="B6" s="401"/>
      <c r="C6" s="402"/>
      <c r="D6" s="411" t="str">
        <f>'Mapa Final'!D6</f>
        <v>Nivel Seccional</v>
      </c>
      <c r="E6" s="412"/>
      <c r="F6" s="412"/>
      <c r="G6" s="412"/>
      <c r="H6" s="412"/>
      <c r="I6" s="412"/>
      <c r="J6" s="412"/>
      <c r="K6" s="412"/>
      <c r="L6" s="412"/>
      <c r="M6" s="412"/>
      <c r="N6" s="413"/>
      <c r="O6" s="1"/>
      <c r="P6" s="1"/>
      <c r="Q6" s="1"/>
      <c r="R6" s="1"/>
      <c r="S6" s="1"/>
      <c r="T6" s="1"/>
      <c r="U6" s="1"/>
      <c r="V6" s="1"/>
      <c r="W6" s="1"/>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58" customFormat="1" ht="39.75" customHeight="1" thickTop="1" thickBot="1" x14ac:dyDescent="0.3">
      <c r="A7" s="448" t="s">
        <v>347</v>
      </c>
      <c r="B7" s="449"/>
      <c r="C7" s="449"/>
      <c r="D7" s="449"/>
      <c r="E7" s="449"/>
      <c r="F7" s="450"/>
      <c r="G7" s="165"/>
      <c r="H7" s="451" t="s">
        <v>348</v>
      </c>
      <c r="I7" s="451"/>
      <c r="J7" s="451"/>
      <c r="K7" s="451" t="s">
        <v>349</v>
      </c>
      <c r="L7" s="451"/>
      <c r="M7" s="451"/>
      <c r="N7" s="452" t="s">
        <v>350</v>
      </c>
      <c r="O7" s="443" t="s">
        <v>351</v>
      </c>
      <c r="P7" s="445" t="s">
        <v>352</v>
      </c>
      <c r="Q7" s="446"/>
      <c r="R7" s="445" t="s">
        <v>353</v>
      </c>
      <c r="S7" s="446"/>
      <c r="T7" s="447" t="s">
        <v>373</v>
      </c>
      <c r="U7" s="447" t="s">
        <v>461</v>
      </c>
      <c r="V7" s="436" t="s">
        <v>462</v>
      </c>
      <c r="W7" s="438" t="s">
        <v>463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x14ac:dyDescent="0.3">
      <c r="A8" s="174" t="s">
        <v>202</v>
      </c>
      <c r="B8" s="174" t="s">
        <v>378</v>
      </c>
      <c r="C8" s="175" t="s">
        <v>8</v>
      </c>
      <c r="D8" s="166" t="s">
        <v>362</v>
      </c>
      <c r="E8" s="167" t="s">
        <v>10</v>
      </c>
      <c r="F8" s="167" t="s">
        <v>11</v>
      </c>
      <c r="G8" s="167" t="s">
        <v>12</v>
      </c>
      <c r="H8" s="168" t="s">
        <v>355</v>
      </c>
      <c r="I8" s="168" t="s">
        <v>38</v>
      </c>
      <c r="J8" s="168" t="s">
        <v>356</v>
      </c>
      <c r="K8" s="168" t="s">
        <v>355</v>
      </c>
      <c r="L8" s="168" t="s">
        <v>357</v>
      </c>
      <c r="M8" s="168" t="s">
        <v>356</v>
      </c>
      <c r="N8" s="452"/>
      <c r="O8" s="444"/>
      <c r="P8" s="169" t="s">
        <v>358</v>
      </c>
      <c r="Q8" s="169" t="s">
        <v>359</v>
      </c>
      <c r="R8" s="169" t="s">
        <v>360</v>
      </c>
      <c r="S8" s="169" t="s">
        <v>361</v>
      </c>
      <c r="T8" s="447"/>
      <c r="U8" s="447"/>
      <c r="V8" s="437"/>
      <c r="W8" s="439"/>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x14ac:dyDescent="0.3">
      <c r="A9" s="487"/>
      <c r="B9" s="488"/>
      <c r="C9" s="488"/>
      <c r="D9" s="488"/>
      <c r="E9" s="488"/>
      <c r="F9" s="488"/>
      <c r="G9" s="488"/>
      <c r="H9" s="488"/>
      <c r="I9" s="488"/>
      <c r="J9" s="488"/>
      <c r="K9" s="488"/>
      <c r="L9" s="488"/>
      <c r="M9" s="488"/>
      <c r="N9" s="488"/>
      <c r="T9" s="170"/>
      <c r="U9" s="170"/>
      <c r="V9" s="170"/>
      <c r="W9" s="170"/>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x14ac:dyDescent="0.2">
      <c r="A10" s="460">
        <f>'Mapa Final'!A10</f>
        <v>1</v>
      </c>
      <c r="B10" s="492" t="str">
        <f>'Mapa Final'!B10</f>
        <v>Pérdida</v>
      </c>
      <c r="C10" s="463" t="str">
        <f>'Mapa Final'!C10</f>
        <v>Afectación en la Prestación del Servicio de Justicia</v>
      </c>
      <c r="D10" s="463" t="str">
        <f>'Mapa Final'!D10</f>
        <v>1. Controles inadecuados o inexistentes para la entrega y/o bodegaje de los elementos en custodia del área de almacén e inventarios.</v>
      </c>
      <c r="E10" s="466" t="str">
        <f>'Mapa Final'!E10</f>
        <v>Inexistencia  de Controles adecuados para la administración y manejo de los bienes muebles a cargo de la Dirección Seccional de Adminstracion Judicial de Armenia Quindío.</v>
      </c>
      <c r="F10" s="466" t="str">
        <f>'Mapa Final'!F10</f>
        <v>Posibilidad de pérdida de los bienes muebles que estan  a cargo de la Dirección Seccional de Administración Judicial de Armenia Quindío.</v>
      </c>
      <c r="G10" s="466" t="str">
        <f>'Mapa Final'!G10</f>
        <v>Daños Activos Fijos/Eventos Externos</v>
      </c>
      <c r="H10" s="469" t="str">
        <f>'Mapa Final'!I10</f>
        <v>Alta</v>
      </c>
      <c r="I10" s="472" t="str">
        <f>'Mapa Final'!L10</f>
        <v>Moderado</v>
      </c>
      <c r="J10" s="489" t="str">
        <f>'Mapa Final'!N10</f>
        <v xml:space="preserve">Alto </v>
      </c>
      <c r="K10" s="478" t="str">
        <f>'Mapa Final'!AA10</f>
        <v>Media</v>
      </c>
      <c r="L10" s="478" t="str">
        <f>'Mapa Final'!AE10</f>
        <v>Moderado</v>
      </c>
      <c r="M10" s="475" t="str">
        <f>'Mapa Final'!AG10</f>
        <v>Moderado</v>
      </c>
      <c r="N10" s="478" t="str">
        <f>'Mapa Final'!AH10</f>
        <v>Reducir(compartir)</v>
      </c>
      <c r="O10" s="431" t="s">
        <v>608</v>
      </c>
      <c r="P10" s="481"/>
      <c r="Q10" s="484" t="s">
        <v>179</v>
      </c>
      <c r="R10" s="495">
        <v>45108</v>
      </c>
      <c r="S10" s="495">
        <v>45199</v>
      </c>
      <c r="T10" s="431" t="s">
        <v>621</v>
      </c>
      <c r="U10" s="431" t="s">
        <v>623</v>
      </c>
      <c r="V10" s="484" t="s">
        <v>577</v>
      </c>
      <c r="W10" s="484" t="s">
        <v>620</v>
      </c>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x14ac:dyDescent="0.2">
      <c r="A11" s="461"/>
      <c r="B11" s="379"/>
      <c r="C11" s="464"/>
      <c r="D11" s="464"/>
      <c r="E11" s="467"/>
      <c r="F11" s="467"/>
      <c r="G11" s="467"/>
      <c r="H11" s="470"/>
      <c r="I11" s="473"/>
      <c r="J11" s="490"/>
      <c r="K11" s="479"/>
      <c r="L11" s="479"/>
      <c r="M11" s="476"/>
      <c r="N11" s="479"/>
      <c r="O11" s="432"/>
      <c r="P11" s="482"/>
      <c r="Q11" s="485"/>
      <c r="R11" s="485"/>
      <c r="S11" s="485"/>
      <c r="T11" s="432"/>
      <c r="U11" s="432"/>
      <c r="V11" s="485"/>
      <c r="W11" s="48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x14ac:dyDescent="0.2">
      <c r="A12" s="461"/>
      <c r="B12" s="379"/>
      <c r="C12" s="464"/>
      <c r="D12" s="464"/>
      <c r="E12" s="467"/>
      <c r="F12" s="467"/>
      <c r="G12" s="467"/>
      <c r="H12" s="470"/>
      <c r="I12" s="473"/>
      <c r="J12" s="490"/>
      <c r="K12" s="479"/>
      <c r="L12" s="479"/>
      <c r="M12" s="476"/>
      <c r="N12" s="479"/>
      <c r="O12" s="432"/>
      <c r="P12" s="482"/>
      <c r="Q12" s="485"/>
      <c r="R12" s="485"/>
      <c r="S12" s="485"/>
      <c r="T12" s="432"/>
      <c r="U12" s="432"/>
      <c r="V12" s="485"/>
      <c r="W12" s="48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x14ac:dyDescent="0.2">
      <c r="A13" s="461"/>
      <c r="B13" s="379"/>
      <c r="C13" s="464"/>
      <c r="D13" s="464"/>
      <c r="E13" s="467"/>
      <c r="F13" s="467"/>
      <c r="G13" s="467"/>
      <c r="H13" s="470"/>
      <c r="I13" s="473"/>
      <c r="J13" s="490"/>
      <c r="K13" s="479"/>
      <c r="L13" s="479"/>
      <c r="M13" s="476"/>
      <c r="N13" s="479"/>
      <c r="O13" s="432"/>
      <c r="P13" s="482"/>
      <c r="Q13" s="485"/>
      <c r="R13" s="485"/>
      <c r="S13" s="485"/>
      <c r="T13" s="432"/>
      <c r="U13" s="432"/>
      <c r="V13" s="485"/>
      <c r="W13" s="48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238.5" customHeight="1" thickBot="1" x14ac:dyDescent="0.25">
      <c r="A14" s="462"/>
      <c r="B14" s="493"/>
      <c r="C14" s="465"/>
      <c r="D14" s="465"/>
      <c r="E14" s="468"/>
      <c r="F14" s="468"/>
      <c r="G14" s="468"/>
      <c r="H14" s="471"/>
      <c r="I14" s="474"/>
      <c r="J14" s="491"/>
      <c r="K14" s="480"/>
      <c r="L14" s="480"/>
      <c r="M14" s="477"/>
      <c r="N14" s="480"/>
      <c r="O14" s="433"/>
      <c r="P14" s="483"/>
      <c r="Q14" s="486"/>
      <c r="R14" s="486"/>
      <c r="S14" s="486"/>
      <c r="T14" s="433"/>
      <c r="U14" s="433"/>
      <c r="V14" s="486"/>
      <c r="W14" s="486"/>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15" customHeight="1" x14ac:dyDescent="0.2">
      <c r="A15" s="460">
        <f>'Mapa Final'!A15</f>
        <v>2</v>
      </c>
      <c r="B15" s="492" t="str">
        <f>'Mapa Final'!B15</f>
        <v>Registros erroneos de los bienes al almacén</v>
      </c>
      <c r="C15" s="463" t="str">
        <f>'Mapa Final'!C15</f>
        <v xml:space="preserve">Información de inventarios inestable que afecta la toma de desiciones. </v>
      </c>
      <c r="D15" s="463" t="str">
        <f>'Mapa Final'!D15</f>
        <v>1. Error humano al realizar el registro de entrada de los bienes de inventario.</v>
      </c>
      <c r="E15" s="466" t="str">
        <f>'Mapa Final'!E15</f>
        <v>Error en la clasificación, identificación y digitación de los bienes  que ingresan al almacén</v>
      </c>
      <c r="F15" s="466" t="str">
        <f>'Mapa Final'!F15</f>
        <v>Entradas al almacén con errorres en unidad ejecutora, cantidad, o valores de los bienes.</v>
      </c>
      <c r="G15" s="466" t="str">
        <f>'Mapa Final'!G15</f>
        <v>Ejecución y Administración de Procesos</v>
      </c>
      <c r="H15" s="469" t="str">
        <f>'Mapa Final'!I15</f>
        <v>Media</v>
      </c>
      <c r="I15" s="472" t="str">
        <f>'Mapa Final'!L15</f>
        <v>Menor</v>
      </c>
      <c r="J15" s="489" t="str">
        <f>'Mapa Final'!N15</f>
        <v>Moderado</v>
      </c>
      <c r="K15" s="478" t="str">
        <f>'Mapa Final'!AA15</f>
        <v>Baja</v>
      </c>
      <c r="L15" s="478" t="str">
        <f>'Mapa Final'!AE15</f>
        <v>Leve</v>
      </c>
      <c r="M15" s="475" t="str">
        <f>'Mapa Final'!AG15</f>
        <v>Bajo</v>
      </c>
      <c r="N15" s="478" t="str">
        <f>'Mapa Final'!AH15</f>
        <v>Aceptar</v>
      </c>
      <c r="O15" s="431" t="s">
        <v>609</v>
      </c>
      <c r="P15" s="481"/>
      <c r="Q15" s="484" t="s">
        <v>179</v>
      </c>
      <c r="R15" s="495">
        <v>45108</v>
      </c>
      <c r="S15" s="495">
        <v>45199</v>
      </c>
      <c r="T15" s="431" t="s">
        <v>622</v>
      </c>
      <c r="U15" s="431" t="s">
        <v>624</v>
      </c>
      <c r="V15" s="484" t="s">
        <v>577</v>
      </c>
      <c r="W15" s="484" t="s">
        <v>620</v>
      </c>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3.5" customHeight="1" x14ac:dyDescent="0.2">
      <c r="A16" s="461"/>
      <c r="B16" s="379"/>
      <c r="C16" s="464"/>
      <c r="D16" s="464"/>
      <c r="E16" s="467"/>
      <c r="F16" s="467"/>
      <c r="G16" s="467"/>
      <c r="H16" s="470"/>
      <c r="I16" s="473"/>
      <c r="J16" s="490"/>
      <c r="K16" s="479"/>
      <c r="L16" s="479"/>
      <c r="M16" s="476"/>
      <c r="N16" s="479"/>
      <c r="O16" s="432"/>
      <c r="P16" s="482"/>
      <c r="Q16" s="485"/>
      <c r="R16" s="485"/>
      <c r="S16" s="485"/>
      <c r="T16" s="432"/>
      <c r="U16" s="432"/>
      <c r="V16" s="485"/>
      <c r="W16" s="48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x14ac:dyDescent="0.2">
      <c r="A17" s="461"/>
      <c r="B17" s="379"/>
      <c r="C17" s="464"/>
      <c r="D17" s="464"/>
      <c r="E17" s="467"/>
      <c r="F17" s="467"/>
      <c r="G17" s="467"/>
      <c r="H17" s="470"/>
      <c r="I17" s="473"/>
      <c r="J17" s="490"/>
      <c r="K17" s="479"/>
      <c r="L17" s="479"/>
      <c r="M17" s="476"/>
      <c r="N17" s="479"/>
      <c r="O17" s="432"/>
      <c r="P17" s="482"/>
      <c r="Q17" s="485"/>
      <c r="R17" s="485"/>
      <c r="S17" s="485"/>
      <c r="T17" s="432"/>
      <c r="U17" s="432"/>
      <c r="V17" s="485"/>
      <c r="W17" s="48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x14ac:dyDescent="0.2">
      <c r="A18" s="461"/>
      <c r="B18" s="379"/>
      <c r="C18" s="464"/>
      <c r="D18" s="464"/>
      <c r="E18" s="467"/>
      <c r="F18" s="467"/>
      <c r="G18" s="467"/>
      <c r="H18" s="470"/>
      <c r="I18" s="473"/>
      <c r="J18" s="490"/>
      <c r="K18" s="479"/>
      <c r="L18" s="479"/>
      <c r="M18" s="476"/>
      <c r="N18" s="479"/>
      <c r="O18" s="432"/>
      <c r="P18" s="482"/>
      <c r="Q18" s="485"/>
      <c r="R18" s="485"/>
      <c r="S18" s="485"/>
      <c r="T18" s="432"/>
      <c r="U18" s="432"/>
      <c r="V18" s="485"/>
      <c r="W18" s="48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255.75" customHeight="1" thickBot="1" x14ac:dyDescent="0.25">
      <c r="A19" s="462"/>
      <c r="B19" s="493"/>
      <c r="C19" s="465"/>
      <c r="D19" s="465"/>
      <c r="E19" s="468"/>
      <c r="F19" s="468"/>
      <c r="G19" s="468"/>
      <c r="H19" s="471"/>
      <c r="I19" s="474"/>
      <c r="J19" s="491"/>
      <c r="K19" s="480"/>
      <c r="L19" s="480"/>
      <c r="M19" s="477"/>
      <c r="N19" s="480"/>
      <c r="O19" s="433"/>
      <c r="P19" s="483"/>
      <c r="Q19" s="486"/>
      <c r="R19" s="486"/>
      <c r="S19" s="486"/>
      <c r="T19" s="433"/>
      <c r="U19" s="433"/>
      <c r="V19" s="486"/>
      <c r="W19" s="486"/>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60">
        <f>'Mapa Final'!A17</f>
        <v>0</v>
      </c>
      <c r="B20" s="492">
        <f>'Mapa Final'!B17</f>
        <v>0</v>
      </c>
      <c r="C20" s="463">
        <f>'Mapa Final'!C17</f>
        <v>0</v>
      </c>
      <c r="D20" s="463">
        <f>'Mapa Final'!D17</f>
        <v>0</v>
      </c>
      <c r="E20" s="466">
        <f>'Mapa Final'!E17</f>
        <v>0</v>
      </c>
      <c r="F20" s="466">
        <f>'Mapa Final'!F17</f>
        <v>0</v>
      </c>
      <c r="G20" s="466">
        <f>'Mapa Final'!G17</f>
        <v>0</v>
      </c>
      <c r="H20" s="469">
        <f>'Mapa Final'!I17</f>
        <v>0</v>
      </c>
      <c r="I20" s="472">
        <f>'Mapa Final'!L17</f>
        <v>0</v>
      </c>
      <c r="J20" s="489">
        <f>'Mapa Final'!N17</f>
        <v>0</v>
      </c>
      <c r="K20" s="478">
        <f>'Mapa Final'!AA17</f>
        <v>0</v>
      </c>
      <c r="L20" s="478">
        <f>'Mapa Final'!AE17</f>
        <v>0</v>
      </c>
      <c r="M20" s="475">
        <f>'Mapa Final'!AG17</f>
        <v>0</v>
      </c>
      <c r="N20" s="478">
        <f>'Mapa Final'!AH17</f>
        <v>0</v>
      </c>
      <c r="O20" s="503"/>
      <c r="P20" s="481"/>
      <c r="Q20" s="506"/>
      <c r="R20" s="495"/>
      <c r="S20" s="495"/>
      <c r="T20" s="503"/>
      <c r="U20" s="498"/>
      <c r="V20" s="498"/>
      <c r="W20" s="498"/>
    </row>
    <row r="21" spans="1:176" x14ac:dyDescent="0.25">
      <c r="A21" s="461"/>
      <c r="B21" s="379"/>
      <c r="C21" s="464"/>
      <c r="D21" s="464"/>
      <c r="E21" s="467"/>
      <c r="F21" s="467"/>
      <c r="G21" s="467"/>
      <c r="H21" s="470"/>
      <c r="I21" s="473"/>
      <c r="J21" s="490"/>
      <c r="K21" s="479"/>
      <c r="L21" s="479"/>
      <c r="M21" s="476"/>
      <c r="N21" s="479"/>
      <c r="O21" s="504"/>
      <c r="P21" s="482"/>
      <c r="Q21" s="507"/>
      <c r="R21" s="485"/>
      <c r="S21" s="485"/>
      <c r="T21" s="504"/>
      <c r="U21" s="501"/>
      <c r="V21" s="501"/>
      <c r="W21" s="501"/>
    </row>
    <row r="22" spans="1:176" x14ac:dyDescent="0.25">
      <c r="A22" s="461"/>
      <c r="B22" s="379"/>
      <c r="C22" s="464"/>
      <c r="D22" s="464"/>
      <c r="E22" s="467"/>
      <c r="F22" s="467"/>
      <c r="G22" s="467"/>
      <c r="H22" s="470"/>
      <c r="I22" s="473"/>
      <c r="J22" s="490"/>
      <c r="K22" s="479"/>
      <c r="L22" s="479"/>
      <c r="M22" s="476"/>
      <c r="N22" s="479"/>
      <c r="O22" s="504"/>
      <c r="P22" s="482"/>
      <c r="Q22" s="507"/>
      <c r="R22" s="485"/>
      <c r="S22" s="485"/>
      <c r="T22" s="504"/>
      <c r="U22" s="501"/>
      <c r="V22" s="501"/>
      <c r="W22" s="501"/>
    </row>
    <row r="23" spans="1:176" x14ac:dyDescent="0.25">
      <c r="A23" s="461"/>
      <c r="B23" s="379"/>
      <c r="C23" s="464"/>
      <c r="D23" s="464"/>
      <c r="E23" s="467"/>
      <c r="F23" s="467"/>
      <c r="G23" s="467"/>
      <c r="H23" s="470"/>
      <c r="I23" s="473"/>
      <c r="J23" s="490"/>
      <c r="K23" s="479"/>
      <c r="L23" s="479"/>
      <c r="M23" s="476"/>
      <c r="N23" s="479"/>
      <c r="O23" s="504"/>
      <c r="P23" s="482"/>
      <c r="Q23" s="507"/>
      <c r="R23" s="485"/>
      <c r="S23" s="485"/>
      <c r="T23" s="504"/>
      <c r="U23" s="501"/>
      <c r="V23" s="501"/>
      <c r="W23" s="501"/>
    </row>
    <row r="24" spans="1:176" ht="307.5" customHeight="1" thickBot="1" x14ac:dyDescent="0.3">
      <c r="A24" s="462"/>
      <c r="B24" s="493"/>
      <c r="C24" s="465"/>
      <c r="D24" s="465"/>
      <c r="E24" s="468"/>
      <c r="F24" s="468"/>
      <c r="G24" s="468"/>
      <c r="H24" s="471"/>
      <c r="I24" s="474"/>
      <c r="J24" s="491"/>
      <c r="K24" s="480"/>
      <c r="L24" s="480"/>
      <c r="M24" s="477"/>
      <c r="N24" s="480"/>
      <c r="O24" s="505"/>
      <c r="P24" s="483"/>
      <c r="Q24" s="508"/>
      <c r="R24" s="486"/>
      <c r="S24" s="486"/>
      <c r="T24" s="505"/>
      <c r="U24" s="502"/>
      <c r="V24" s="502"/>
      <c r="W24" s="502"/>
    </row>
    <row r="25" spans="1:176" ht="15" customHeight="1" x14ac:dyDescent="0.25">
      <c r="A25" s="460" t="e">
        <f>'Mapa Final'!#REF!</f>
        <v>#REF!</v>
      </c>
      <c r="B25" s="492"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89" t="e">
        <f>'Mapa Final'!#REF!</f>
        <v>#REF!</v>
      </c>
      <c r="K25" s="478" t="e">
        <f>'Mapa Final'!#REF!</f>
        <v>#REF!</v>
      </c>
      <c r="L25" s="478" t="e">
        <f>'Mapa Final'!#REF!</f>
        <v>#REF!</v>
      </c>
      <c r="M25" s="475" t="e">
        <f>'Mapa Final'!#REF!</f>
        <v>#REF!</v>
      </c>
      <c r="N25" s="478" t="e">
        <f>'Mapa Final'!#REF!</f>
        <v>#REF!</v>
      </c>
      <c r="O25" s="503"/>
      <c r="P25" s="481"/>
      <c r="Q25" s="506"/>
      <c r="R25" s="495"/>
      <c r="S25" s="495"/>
      <c r="T25" s="503"/>
      <c r="U25" s="498"/>
      <c r="V25" s="498"/>
      <c r="W25" s="498"/>
    </row>
    <row r="26" spans="1:176" x14ac:dyDescent="0.25">
      <c r="A26" s="461"/>
      <c r="B26" s="379"/>
      <c r="C26" s="464"/>
      <c r="D26" s="464"/>
      <c r="E26" s="467"/>
      <c r="F26" s="467"/>
      <c r="G26" s="467"/>
      <c r="H26" s="470"/>
      <c r="I26" s="473"/>
      <c r="J26" s="490"/>
      <c r="K26" s="479"/>
      <c r="L26" s="479"/>
      <c r="M26" s="476"/>
      <c r="N26" s="479"/>
      <c r="O26" s="504"/>
      <c r="P26" s="482"/>
      <c r="Q26" s="507"/>
      <c r="R26" s="485"/>
      <c r="S26" s="485"/>
      <c r="T26" s="504"/>
      <c r="U26" s="501"/>
      <c r="V26" s="501"/>
      <c r="W26" s="501"/>
    </row>
    <row r="27" spans="1:176" x14ac:dyDescent="0.25">
      <c r="A27" s="461"/>
      <c r="B27" s="379"/>
      <c r="C27" s="464"/>
      <c r="D27" s="464"/>
      <c r="E27" s="467"/>
      <c r="F27" s="467"/>
      <c r="G27" s="467"/>
      <c r="H27" s="470"/>
      <c r="I27" s="473"/>
      <c r="J27" s="490"/>
      <c r="K27" s="479"/>
      <c r="L27" s="479"/>
      <c r="M27" s="476"/>
      <c r="N27" s="479"/>
      <c r="O27" s="504"/>
      <c r="P27" s="482"/>
      <c r="Q27" s="507"/>
      <c r="R27" s="485"/>
      <c r="S27" s="485"/>
      <c r="T27" s="504"/>
      <c r="U27" s="501"/>
      <c r="V27" s="501"/>
      <c r="W27" s="501"/>
    </row>
    <row r="28" spans="1:176" x14ac:dyDescent="0.25">
      <c r="A28" s="461"/>
      <c r="B28" s="379"/>
      <c r="C28" s="464"/>
      <c r="D28" s="464"/>
      <c r="E28" s="467"/>
      <c r="F28" s="467"/>
      <c r="G28" s="467"/>
      <c r="H28" s="470"/>
      <c r="I28" s="473"/>
      <c r="J28" s="490"/>
      <c r="K28" s="479"/>
      <c r="L28" s="479"/>
      <c r="M28" s="476"/>
      <c r="N28" s="479"/>
      <c r="O28" s="504"/>
      <c r="P28" s="482"/>
      <c r="Q28" s="507"/>
      <c r="R28" s="485"/>
      <c r="S28" s="485"/>
      <c r="T28" s="504"/>
      <c r="U28" s="501"/>
      <c r="V28" s="501"/>
      <c r="W28" s="501"/>
    </row>
    <row r="29" spans="1:176" ht="277.5" customHeight="1" thickBot="1" x14ac:dyDescent="0.3">
      <c r="A29" s="462"/>
      <c r="B29" s="493"/>
      <c r="C29" s="465"/>
      <c r="D29" s="465"/>
      <c r="E29" s="468"/>
      <c r="F29" s="468"/>
      <c r="G29" s="468"/>
      <c r="H29" s="471"/>
      <c r="I29" s="474"/>
      <c r="J29" s="491"/>
      <c r="K29" s="480"/>
      <c r="L29" s="480"/>
      <c r="M29" s="477"/>
      <c r="N29" s="480"/>
      <c r="O29" s="505"/>
      <c r="P29" s="483"/>
      <c r="Q29" s="508"/>
      <c r="R29" s="486"/>
      <c r="S29" s="486"/>
      <c r="T29" s="505"/>
      <c r="U29" s="502"/>
      <c r="V29" s="502"/>
      <c r="W29" s="502"/>
    </row>
    <row r="30" spans="1:176" ht="15" customHeight="1" x14ac:dyDescent="0.25">
      <c r="A30" s="460" t="e">
        <f>'Mapa Final'!#REF!</f>
        <v>#REF!</v>
      </c>
      <c r="B30" s="492" t="e">
        <f>'Mapa Final'!#REF!</f>
        <v>#REF!</v>
      </c>
      <c r="C30" s="463" t="e">
        <f>'Mapa Final'!#REF!</f>
        <v>#REF!</v>
      </c>
      <c r="D30" s="463" t="e">
        <f>'Mapa Final'!#REF!</f>
        <v>#REF!</v>
      </c>
      <c r="E30" s="466" t="e">
        <f>'Mapa Final'!#REF!</f>
        <v>#REF!</v>
      </c>
      <c r="F30" s="466" t="e">
        <f>'Mapa Final'!#REF!</f>
        <v>#REF!</v>
      </c>
      <c r="G30" s="466" t="e">
        <f>'Mapa Final'!#REF!</f>
        <v>#REF!</v>
      </c>
      <c r="H30" s="469" t="e">
        <f>'Mapa Final'!#REF!</f>
        <v>#REF!</v>
      </c>
      <c r="I30" s="472" t="e">
        <f>'Mapa Final'!#REF!</f>
        <v>#REF!</v>
      </c>
      <c r="J30" s="489" t="e">
        <f>'Mapa Final'!#REF!</f>
        <v>#REF!</v>
      </c>
      <c r="K30" s="478" t="e">
        <f>'Mapa Final'!#REF!</f>
        <v>#REF!</v>
      </c>
      <c r="L30" s="478" t="e">
        <f>'Mapa Final'!#REF!</f>
        <v>#REF!</v>
      </c>
      <c r="M30" s="475" t="e">
        <f>'Mapa Final'!#REF!</f>
        <v>#REF!</v>
      </c>
      <c r="N30" s="478" t="e">
        <f>'Mapa Final'!#REF!</f>
        <v>#REF!</v>
      </c>
      <c r="O30" s="481"/>
      <c r="P30" s="481"/>
      <c r="Q30" s="481"/>
      <c r="R30" s="481"/>
      <c r="S30" s="481"/>
      <c r="T30" s="481"/>
      <c r="U30" s="481"/>
      <c r="V30" s="481"/>
      <c r="W30" s="481"/>
    </row>
    <row r="31" spans="1:176" x14ac:dyDescent="0.25">
      <c r="A31" s="461"/>
      <c r="B31" s="379"/>
      <c r="C31" s="464"/>
      <c r="D31" s="464"/>
      <c r="E31" s="467"/>
      <c r="F31" s="467"/>
      <c r="G31" s="467"/>
      <c r="H31" s="470"/>
      <c r="I31" s="473"/>
      <c r="J31" s="490"/>
      <c r="K31" s="479"/>
      <c r="L31" s="479"/>
      <c r="M31" s="476"/>
      <c r="N31" s="479"/>
      <c r="O31" s="482"/>
      <c r="P31" s="482"/>
      <c r="Q31" s="482"/>
      <c r="R31" s="482"/>
      <c r="S31" s="482"/>
      <c r="T31" s="482"/>
      <c r="U31" s="482"/>
      <c r="V31" s="482"/>
      <c r="W31" s="482"/>
    </row>
    <row r="32" spans="1:176" x14ac:dyDescent="0.25">
      <c r="A32" s="461"/>
      <c r="B32" s="379"/>
      <c r="C32" s="464"/>
      <c r="D32" s="464"/>
      <c r="E32" s="467"/>
      <c r="F32" s="467"/>
      <c r="G32" s="467"/>
      <c r="H32" s="470"/>
      <c r="I32" s="473"/>
      <c r="J32" s="490"/>
      <c r="K32" s="479"/>
      <c r="L32" s="479"/>
      <c r="M32" s="476"/>
      <c r="N32" s="479"/>
      <c r="O32" s="482"/>
      <c r="P32" s="482"/>
      <c r="Q32" s="482"/>
      <c r="R32" s="482"/>
      <c r="S32" s="482"/>
      <c r="T32" s="482"/>
      <c r="U32" s="482"/>
      <c r="V32" s="482"/>
      <c r="W32" s="482"/>
    </row>
    <row r="33" spans="1:23" x14ac:dyDescent="0.25">
      <c r="A33" s="461"/>
      <c r="B33" s="379"/>
      <c r="C33" s="464"/>
      <c r="D33" s="464"/>
      <c r="E33" s="467"/>
      <c r="F33" s="467"/>
      <c r="G33" s="467"/>
      <c r="H33" s="470"/>
      <c r="I33" s="473"/>
      <c r="J33" s="490"/>
      <c r="K33" s="479"/>
      <c r="L33" s="479"/>
      <c r="M33" s="476"/>
      <c r="N33" s="479"/>
      <c r="O33" s="482"/>
      <c r="P33" s="482"/>
      <c r="Q33" s="482"/>
      <c r="R33" s="482"/>
      <c r="S33" s="482"/>
      <c r="T33" s="482"/>
      <c r="U33" s="482"/>
      <c r="V33" s="482"/>
      <c r="W33" s="482"/>
    </row>
    <row r="34" spans="1:23" ht="102.75" customHeight="1" thickBot="1" x14ac:dyDescent="0.3">
      <c r="A34" s="462"/>
      <c r="B34" s="493"/>
      <c r="C34" s="465"/>
      <c r="D34" s="465"/>
      <c r="E34" s="468"/>
      <c r="F34" s="468"/>
      <c r="G34" s="468"/>
      <c r="H34" s="471"/>
      <c r="I34" s="474"/>
      <c r="J34" s="491"/>
      <c r="K34" s="480"/>
      <c r="L34" s="480"/>
      <c r="M34" s="477"/>
      <c r="N34" s="480"/>
      <c r="O34" s="483"/>
      <c r="P34" s="483"/>
      <c r="Q34" s="483"/>
      <c r="R34" s="483"/>
      <c r="S34" s="483"/>
      <c r="T34" s="483"/>
      <c r="U34" s="483"/>
      <c r="V34" s="483"/>
      <c r="W34" s="483"/>
    </row>
    <row r="35" spans="1:23" ht="15" customHeight="1" x14ac:dyDescent="0.25">
      <c r="A35" s="460" t="e">
        <f>'Mapa Final'!#REF!</f>
        <v>#REF!</v>
      </c>
      <c r="B35" s="492"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89" t="e">
        <f>'Mapa Final'!#REF!</f>
        <v>#REF!</v>
      </c>
      <c r="K35" s="478" t="e">
        <f>'Mapa Final'!#REF!</f>
        <v>#REF!</v>
      </c>
      <c r="L35" s="478" t="e">
        <f>'Mapa Final'!#REF!</f>
        <v>#REF!</v>
      </c>
      <c r="M35" s="475" t="e">
        <f>'Mapa Final'!#REF!</f>
        <v>#REF!</v>
      </c>
      <c r="N35" s="478" t="e">
        <f>'Mapa Final'!#REF!</f>
        <v>#REF!</v>
      </c>
      <c r="O35" s="503"/>
      <c r="P35" s="481"/>
      <c r="Q35" s="506"/>
      <c r="R35" s="495"/>
      <c r="S35" s="495"/>
      <c r="T35" s="503"/>
      <c r="U35" s="498"/>
      <c r="V35" s="498"/>
      <c r="W35" s="498"/>
    </row>
    <row r="36" spans="1:23" x14ac:dyDescent="0.25">
      <c r="A36" s="461"/>
      <c r="B36" s="379"/>
      <c r="C36" s="464"/>
      <c r="D36" s="464"/>
      <c r="E36" s="467"/>
      <c r="F36" s="467"/>
      <c r="G36" s="467"/>
      <c r="H36" s="470"/>
      <c r="I36" s="473"/>
      <c r="J36" s="490"/>
      <c r="K36" s="479"/>
      <c r="L36" s="479"/>
      <c r="M36" s="476"/>
      <c r="N36" s="479"/>
      <c r="O36" s="504"/>
      <c r="P36" s="482"/>
      <c r="Q36" s="507"/>
      <c r="R36" s="485"/>
      <c r="S36" s="485"/>
      <c r="T36" s="509"/>
      <c r="U36" s="499"/>
      <c r="V36" s="499"/>
      <c r="W36" s="499"/>
    </row>
    <row r="37" spans="1:23" x14ac:dyDescent="0.25">
      <c r="A37" s="461"/>
      <c r="B37" s="379"/>
      <c r="C37" s="464"/>
      <c r="D37" s="464"/>
      <c r="E37" s="467"/>
      <c r="F37" s="467"/>
      <c r="G37" s="467"/>
      <c r="H37" s="470"/>
      <c r="I37" s="473"/>
      <c r="J37" s="490"/>
      <c r="K37" s="479"/>
      <c r="L37" s="479"/>
      <c r="M37" s="476"/>
      <c r="N37" s="479"/>
      <c r="O37" s="504"/>
      <c r="P37" s="482"/>
      <c r="Q37" s="507"/>
      <c r="R37" s="485"/>
      <c r="S37" s="485"/>
      <c r="T37" s="509"/>
      <c r="U37" s="499"/>
      <c r="V37" s="499"/>
      <c r="W37" s="499"/>
    </row>
    <row r="38" spans="1:23" x14ac:dyDescent="0.25">
      <c r="A38" s="461"/>
      <c r="B38" s="379"/>
      <c r="C38" s="464"/>
      <c r="D38" s="464"/>
      <c r="E38" s="467"/>
      <c r="F38" s="467"/>
      <c r="G38" s="467"/>
      <c r="H38" s="470"/>
      <c r="I38" s="473"/>
      <c r="J38" s="490"/>
      <c r="K38" s="479"/>
      <c r="L38" s="479"/>
      <c r="M38" s="476"/>
      <c r="N38" s="479"/>
      <c r="O38" s="504"/>
      <c r="P38" s="482"/>
      <c r="Q38" s="507"/>
      <c r="R38" s="485"/>
      <c r="S38" s="485"/>
      <c r="T38" s="509"/>
      <c r="U38" s="499"/>
      <c r="V38" s="499"/>
      <c r="W38" s="499"/>
    </row>
    <row r="39" spans="1:23" ht="278.25" customHeight="1" thickBot="1" x14ac:dyDescent="0.3">
      <c r="A39" s="462"/>
      <c r="B39" s="493"/>
      <c r="C39" s="465"/>
      <c r="D39" s="465"/>
      <c r="E39" s="468"/>
      <c r="F39" s="468"/>
      <c r="G39" s="468"/>
      <c r="H39" s="471"/>
      <c r="I39" s="474"/>
      <c r="J39" s="491"/>
      <c r="K39" s="480"/>
      <c r="L39" s="480"/>
      <c r="M39" s="477"/>
      <c r="N39" s="480"/>
      <c r="O39" s="505"/>
      <c r="P39" s="483"/>
      <c r="Q39" s="508"/>
      <c r="R39" s="486"/>
      <c r="S39" s="486"/>
      <c r="T39" s="510"/>
      <c r="U39" s="500"/>
      <c r="V39" s="500"/>
      <c r="W39" s="500"/>
    </row>
    <row r="40" spans="1:23" ht="15" customHeight="1" x14ac:dyDescent="0.25">
      <c r="A40" s="460" t="e">
        <f>'Mapa Final'!#REF!</f>
        <v>#REF!</v>
      </c>
      <c r="B40" s="492"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89" t="e">
        <f>'Mapa Final'!#REF!</f>
        <v>#REF!</v>
      </c>
      <c r="K40" s="478" t="e">
        <f>'Mapa Final'!#REF!</f>
        <v>#REF!</v>
      </c>
      <c r="L40" s="478" t="e">
        <f>'Mapa Final'!#REF!</f>
        <v>#REF!</v>
      </c>
      <c r="M40" s="475" t="e">
        <f>'Mapa Final'!#REF!</f>
        <v>#REF!</v>
      </c>
      <c r="N40" s="478" t="e">
        <f>'Mapa Final'!#REF!</f>
        <v>#REF!</v>
      </c>
      <c r="O40" s="503"/>
      <c r="P40" s="481"/>
      <c r="Q40" s="506"/>
      <c r="R40" s="495"/>
      <c r="S40" s="495"/>
      <c r="T40" s="503"/>
      <c r="U40" s="498"/>
      <c r="V40" s="498"/>
      <c r="W40" s="498"/>
    </row>
    <row r="41" spans="1:23" x14ac:dyDescent="0.25">
      <c r="A41" s="461"/>
      <c r="B41" s="379"/>
      <c r="C41" s="464"/>
      <c r="D41" s="464"/>
      <c r="E41" s="467"/>
      <c r="F41" s="467"/>
      <c r="G41" s="467"/>
      <c r="H41" s="470"/>
      <c r="I41" s="473"/>
      <c r="J41" s="490"/>
      <c r="K41" s="479"/>
      <c r="L41" s="479"/>
      <c r="M41" s="476"/>
      <c r="N41" s="479"/>
      <c r="O41" s="504"/>
      <c r="P41" s="482"/>
      <c r="Q41" s="507"/>
      <c r="R41" s="485"/>
      <c r="S41" s="485"/>
      <c r="T41" s="504"/>
      <c r="U41" s="501"/>
      <c r="V41" s="501"/>
      <c r="W41" s="501"/>
    </row>
    <row r="42" spans="1:23" x14ac:dyDescent="0.25">
      <c r="A42" s="461"/>
      <c r="B42" s="379"/>
      <c r="C42" s="464"/>
      <c r="D42" s="464"/>
      <c r="E42" s="467"/>
      <c r="F42" s="467"/>
      <c r="G42" s="467"/>
      <c r="H42" s="470"/>
      <c r="I42" s="473"/>
      <c r="J42" s="490"/>
      <c r="K42" s="479"/>
      <c r="L42" s="479"/>
      <c r="M42" s="476"/>
      <c r="N42" s="479"/>
      <c r="O42" s="504"/>
      <c r="P42" s="482"/>
      <c r="Q42" s="507"/>
      <c r="R42" s="485"/>
      <c r="S42" s="485"/>
      <c r="T42" s="504"/>
      <c r="U42" s="501"/>
      <c r="V42" s="501"/>
      <c r="W42" s="501"/>
    </row>
    <row r="43" spans="1:23" x14ac:dyDescent="0.25">
      <c r="A43" s="461"/>
      <c r="B43" s="379"/>
      <c r="C43" s="464"/>
      <c r="D43" s="464"/>
      <c r="E43" s="467"/>
      <c r="F43" s="467"/>
      <c r="G43" s="467"/>
      <c r="H43" s="470"/>
      <c r="I43" s="473"/>
      <c r="J43" s="490"/>
      <c r="K43" s="479"/>
      <c r="L43" s="479"/>
      <c r="M43" s="476"/>
      <c r="N43" s="479"/>
      <c r="O43" s="504"/>
      <c r="P43" s="482"/>
      <c r="Q43" s="507"/>
      <c r="R43" s="485"/>
      <c r="S43" s="485"/>
      <c r="T43" s="504"/>
      <c r="U43" s="501"/>
      <c r="V43" s="501"/>
      <c r="W43" s="501"/>
    </row>
    <row r="44" spans="1:23" ht="240" customHeight="1" thickBot="1" x14ac:dyDescent="0.3">
      <c r="A44" s="462"/>
      <c r="B44" s="493"/>
      <c r="C44" s="465"/>
      <c r="D44" s="465"/>
      <c r="E44" s="468"/>
      <c r="F44" s="468"/>
      <c r="G44" s="468"/>
      <c r="H44" s="471"/>
      <c r="I44" s="474"/>
      <c r="J44" s="491"/>
      <c r="K44" s="480"/>
      <c r="L44" s="480"/>
      <c r="M44" s="477"/>
      <c r="N44" s="480"/>
      <c r="O44" s="505"/>
      <c r="P44" s="483"/>
      <c r="Q44" s="508"/>
      <c r="R44" s="486"/>
      <c r="S44" s="486"/>
      <c r="T44" s="505"/>
      <c r="U44" s="502"/>
      <c r="V44" s="502"/>
      <c r="W44" s="502"/>
    </row>
    <row r="45" spans="1:23" ht="15" customHeight="1" x14ac:dyDescent="0.25">
      <c r="A45" s="460" t="e">
        <f>'Mapa Final'!#REF!</f>
        <v>#REF!</v>
      </c>
      <c r="B45" s="492"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89" t="e">
        <f>'Mapa Final'!#REF!</f>
        <v>#REF!</v>
      </c>
      <c r="K45" s="478" t="e">
        <f>'Mapa Final'!#REF!</f>
        <v>#REF!</v>
      </c>
      <c r="L45" s="478" t="e">
        <f>'Mapa Final'!#REF!</f>
        <v>#REF!</v>
      </c>
      <c r="M45" s="475" t="e">
        <f>'Mapa Final'!#REF!</f>
        <v>#REF!</v>
      </c>
      <c r="N45" s="478" t="e">
        <f>'Mapa Final'!#REF!</f>
        <v>#REF!</v>
      </c>
      <c r="O45" s="481"/>
      <c r="P45" s="481"/>
      <c r="Q45" s="481"/>
      <c r="R45" s="481"/>
      <c r="S45" s="481"/>
      <c r="T45" s="481"/>
      <c r="U45" s="481"/>
      <c r="V45" s="481"/>
      <c r="W45" s="481"/>
    </row>
    <row r="46" spans="1:23" x14ac:dyDescent="0.25">
      <c r="A46" s="461"/>
      <c r="B46" s="379"/>
      <c r="C46" s="464"/>
      <c r="D46" s="464"/>
      <c r="E46" s="467"/>
      <c r="F46" s="467"/>
      <c r="G46" s="467"/>
      <c r="H46" s="470"/>
      <c r="I46" s="473"/>
      <c r="J46" s="490"/>
      <c r="K46" s="479"/>
      <c r="L46" s="479"/>
      <c r="M46" s="476"/>
      <c r="N46" s="479"/>
      <c r="O46" s="482"/>
      <c r="P46" s="482"/>
      <c r="Q46" s="482"/>
      <c r="R46" s="482"/>
      <c r="S46" s="482"/>
      <c r="T46" s="482"/>
      <c r="U46" s="482"/>
      <c r="V46" s="482"/>
      <c r="W46" s="482"/>
    </row>
    <row r="47" spans="1:23" x14ac:dyDescent="0.25">
      <c r="A47" s="461"/>
      <c r="B47" s="379"/>
      <c r="C47" s="464"/>
      <c r="D47" s="464"/>
      <c r="E47" s="467"/>
      <c r="F47" s="467"/>
      <c r="G47" s="467"/>
      <c r="H47" s="470"/>
      <c r="I47" s="473"/>
      <c r="J47" s="490"/>
      <c r="K47" s="479"/>
      <c r="L47" s="479"/>
      <c r="M47" s="476"/>
      <c r="N47" s="479"/>
      <c r="O47" s="482"/>
      <c r="P47" s="482"/>
      <c r="Q47" s="482"/>
      <c r="R47" s="482"/>
      <c r="S47" s="482"/>
      <c r="T47" s="482"/>
      <c r="U47" s="482"/>
      <c r="V47" s="482"/>
      <c r="W47" s="482"/>
    </row>
    <row r="48" spans="1:23" x14ac:dyDescent="0.25">
      <c r="A48" s="461"/>
      <c r="B48" s="379"/>
      <c r="C48" s="464"/>
      <c r="D48" s="464"/>
      <c r="E48" s="467"/>
      <c r="F48" s="467"/>
      <c r="G48" s="467"/>
      <c r="H48" s="470"/>
      <c r="I48" s="473"/>
      <c r="J48" s="490"/>
      <c r="K48" s="479"/>
      <c r="L48" s="479"/>
      <c r="M48" s="476"/>
      <c r="N48" s="479"/>
      <c r="O48" s="482"/>
      <c r="P48" s="482"/>
      <c r="Q48" s="482"/>
      <c r="R48" s="482"/>
      <c r="S48" s="482"/>
      <c r="T48" s="482"/>
      <c r="U48" s="482"/>
      <c r="V48" s="482"/>
      <c r="W48" s="482"/>
    </row>
    <row r="49" spans="1:23" ht="15.75" thickBot="1" x14ac:dyDescent="0.3">
      <c r="A49" s="462"/>
      <c r="B49" s="493"/>
      <c r="C49" s="465"/>
      <c r="D49" s="465"/>
      <c r="E49" s="468"/>
      <c r="F49" s="468"/>
      <c r="G49" s="468"/>
      <c r="H49" s="471"/>
      <c r="I49" s="474"/>
      <c r="J49" s="491"/>
      <c r="K49" s="480"/>
      <c r="L49" s="480"/>
      <c r="M49" s="477"/>
      <c r="N49" s="480"/>
      <c r="O49" s="483"/>
      <c r="P49" s="483"/>
      <c r="Q49" s="483"/>
      <c r="R49" s="483"/>
      <c r="S49" s="483"/>
      <c r="T49" s="483"/>
      <c r="U49" s="483"/>
      <c r="V49" s="483"/>
      <c r="W49" s="483"/>
    </row>
    <row r="50" spans="1:23" ht="15" customHeight="1" x14ac:dyDescent="0.25">
      <c r="A50" s="460" t="e">
        <f>'Mapa Final'!#REF!</f>
        <v>#REF!</v>
      </c>
      <c r="B50" s="492"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89" t="e">
        <f>'Mapa Final'!#REF!</f>
        <v>#REF!</v>
      </c>
      <c r="K50" s="478" t="e">
        <f>'Mapa Final'!#REF!</f>
        <v>#REF!</v>
      </c>
      <c r="L50" s="478" t="e">
        <f>'Mapa Final'!#REF!</f>
        <v>#REF!</v>
      </c>
      <c r="M50" s="475" t="e">
        <f>'Mapa Final'!#REF!</f>
        <v>#REF!</v>
      </c>
      <c r="N50" s="478" t="e">
        <f>'Mapa Final'!#REF!</f>
        <v>#REF!</v>
      </c>
      <c r="O50" s="481"/>
      <c r="P50" s="481"/>
      <c r="Q50" s="481"/>
      <c r="R50" s="481"/>
      <c r="S50" s="481"/>
      <c r="T50" s="481"/>
      <c r="U50" s="481"/>
      <c r="V50" s="481"/>
      <c r="W50" s="481"/>
    </row>
    <row r="51" spans="1:23" x14ac:dyDescent="0.25">
      <c r="A51" s="461"/>
      <c r="B51" s="379"/>
      <c r="C51" s="464"/>
      <c r="D51" s="464"/>
      <c r="E51" s="467"/>
      <c r="F51" s="467"/>
      <c r="G51" s="467"/>
      <c r="H51" s="470"/>
      <c r="I51" s="473"/>
      <c r="J51" s="490"/>
      <c r="K51" s="479"/>
      <c r="L51" s="479"/>
      <c r="M51" s="476"/>
      <c r="N51" s="479"/>
      <c r="O51" s="482"/>
      <c r="P51" s="482"/>
      <c r="Q51" s="482"/>
      <c r="R51" s="482"/>
      <c r="S51" s="482"/>
      <c r="T51" s="482"/>
      <c r="U51" s="482"/>
      <c r="V51" s="482"/>
      <c r="W51" s="482"/>
    </row>
    <row r="52" spans="1:23" x14ac:dyDescent="0.25">
      <c r="A52" s="461"/>
      <c r="B52" s="379"/>
      <c r="C52" s="464"/>
      <c r="D52" s="464"/>
      <c r="E52" s="467"/>
      <c r="F52" s="467"/>
      <c r="G52" s="467"/>
      <c r="H52" s="470"/>
      <c r="I52" s="473"/>
      <c r="J52" s="490"/>
      <c r="K52" s="479"/>
      <c r="L52" s="479"/>
      <c r="M52" s="476"/>
      <c r="N52" s="479"/>
      <c r="O52" s="482"/>
      <c r="P52" s="482"/>
      <c r="Q52" s="482"/>
      <c r="R52" s="482"/>
      <c r="S52" s="482"/>
      <c r="T52" s="482"/>
      <c r="U52" s="482"/>
      <c r="V52" s="482"/>
      <c r="W52" s="482"/>
    </row>
    <row r="53" spans="1:23" x14ac:dyDescent="0.25">
      <c r="A53" s="461"/>
      <c r="B53" s="379"/>
      <c r="C53" s="464"/>
      <c r="D53" s="464"/>
      <c r="E53" s="467"/>
      <c r="F53" s="467"/>
      <c r="G53" s="467"/>
      <c r="H53" s="470"/>
      <c r="I53" s="473"/>
      <c r="J53" s="490"/>
      <c r="K53" s="479"/>
      <c r="L53" s="479"/>
      <c r="M53" s="476"/>
      <c r="N53" s="479"/>
      <c r="O53" s="482"/>
      <c r="P53" s="482"/>
      <c r="Q53" s="482"/>
      <c r="R53" s="482"/>
      <c r="S53" s="482"/>
      <c r="T53" s="482"/>
      <c r="U53" s="482"/>
      <c r="V53" s="482"/>
      <c r="W53" s="482"/>
    </row>
    <row r="54" spans="1:23" ht="15.75" thickBot="1" x14ac:dyDescent="0.3">
      <c r="A54" s="462"/>
      <c r="B54" s="493"/>
      <c r="C54" s="465"/>
      <c r="D54" s="465"/>
      <c r="E54" s="468"/>
      <c r="F54" s="468"/>
      <c r="G54" s="468"/>
      <c r="H54" s="471"/>
      <c r="I54" s="474"/>
      <c r="J54" s="491"/>
      <c r="K54" s="480"/>
      <c r="L54" s="480"/>
      <c r="M54" s="477"/>
      <c r="N54" s="480"/>
      <c r="O54" s="483"/>
      <c r="P54" s="483"/>
      <c r="Q54" s="483"/>
      <c r="R54" s="483"/>
      <c r="S54" s="483"/>
      <c r="T54" s="483"/>
      <c r="U54" s="483"/>
      <c r="V54" s="483"/>
      <c r="W54" s="483"/>
    </row>
    <row r="55" spans="1:23" ht="15" customHeight="1" x14ac:dyDescent="0.25">
      <c r="A55" s="460">
        <f>'Mapa Final'!A26</f>
        <v>0</v>
      </c>
      <c r="B55" s="492">
        <f>'Mapa Final'!B26</f>
        <v>0</v>
      </c>
      <c r="C55" s="463">
        <f>'Mapa Final'!C26</f>
        <v>0</v>
      </c>
      <c r="D55" s="463">
        <f>'Mapa Final'!D26</f>
        <v>0</v>
      </c>
      <c r="E55" s="466">
        <f>'Mapa Final'!E26</f>
        <v>0</v>
      </c>
      <c r="F55" s="466">
        <f>'Mapa Final'!F26</f>
        <v>0</v>
      </c>
      <c r="G55" s="466">
        <f>'Mapa Final'!G26</f>
        <v>0</v>
      </c>
      <c r="H55" s="469">
        <f>'Mapa Final'!I26</f>
        <v>0</v>
      </c>
      <c r="I55" s="472">
        <f>'Mapa Final'!L26</f>
        <v>0</v>
      </c>
      <c r="J55" s="489">
        <f>'Mapa Final'!N26</f>
        <v>0</v>
      </c>
      <c r="K55" s="478">
        <f>'Mapa Final'!AA26</f>
        <v>0</v>
      </c>
      <c r="L55" s="478">
        <f>'Mapa Final'!AE26</f>
        <v>0</v>
      </c>
      <c r="M55" s="475">
        <f>'Mapa Final'!AG26</f>
        <v>0</v>
      </c>
      <c r="N55" s="478">
        <f>'Mapa Final'!AH26</f>
        <v>0</v>
      </c>
      <c r="O55" s="481"/>
      <c r="P55" s="481"/>
      <c r="Q55" s="481"/>
      <c r="R55" s="481"/>
      <c r="S55" s="481"/>
      <c r="T55" s="481"/>
      <c r="U55" s="481"/>
      <c r="V55" s="481"/>
      <c r="W55" s="481"/>
    </row>
    <row r="56" spans="1:23" x14ac:dyDescent="0.25">
      <c r="A56" s="461"/>
      <c r="B56" s="379"/>
      <c r="C56" s="464"/>
      <c r="D56" s="464"/>
      <c r="E56" s="467"/>
      <c r="F56" s="467"/>
      <c r="G56" s="467"/>
      <c r="H56" s="470"/>
      <c r="I56" s="473"/>
      <c r="J56" s="490"/>
      <c r="K56" s="479"/>
      <c r="L56" s="479"/>
      <c r="M56" s="476"/>
      <c r="N56" s="479"/>
      <c r="O56" s="482"/>
      <c r="P56" s="482"/>
      <c r="Q56" s="482"/>
      <c r="R56" s="482"/>
      <c r="S56" s="482"/>
      <c r="T56" s="482"/>
      <c r="U56" s="482"/>
      <c r="V56" s="482"/>
      <c r="W56" s="482"/>
    </row>
    <row r="57" spans="1:23" x14ac:dyDescent="0.25">
      <c r="A57" s="461"/>
      <c r="B57" s="379"/>
      <c r="C57" s="464"/>
      <c r="D57" s="464"/>
      <c r="E57" s="467"/>
      <c r="F57" s="467"/>
      <c r="G57" s="467"/>
      <c r="H57" s="470"/>
      <c r="I57" s="473"/>
      <c r="J57" s="490"/>
      <c r="K57" s="479"/>
      <c r="L57" s="479"/>
      <c r="M57" s="476"/>
      <c r="N57" s="479"/>
      <c r="O57" s="482"/>
      <c r="P57" s="482"/>
      <c r="Q57" s="482"/>
      <c r="R57" s="482"/>
      <c r="S57" s="482"/>
      <c r="T57" s="482"/>
      <c r="U57" s="482"/>
      <c r="V57" s="482"/>
      <c r="W57" s="482"/>
    </row>
    <row r="58" spans="1:23" x14ac:dyDescent="0.25">
      <c r="A58" s="461"/>
      <c r="B58" s="379"/>
      <c r="C58" s="464"/>
      <c r="D58" s="464"/>
      <c r="E58" s="467"/>
      <c r="F58" s="467"/>
      <c r="G58" s="467"/>
      <c r="H58" s="470"/>
      <c r="I58" s="473"/>
      <c r="J58" s="490"/>
      <c r="K58" s="479"/>
      <c r="L58" s="479"/>
      <c r="M58" s="476"/>
      <c r="N58" s="479"/>
      <c r="O58" s="482"/>
      <c r="P58" s="482"/>
      <c r="Q58" s="482"/>
      <c r="R58" s="482"/>
      <c r="S58" s="482"/>
      <c r="T58" s="482"/>
      <c r="U58" s="482"/>
      <c r="V58" s="482"/>
      <c r="W58" s="482"/>
    </row>
    <row r="59" spans="1:23" ht="15.75" thickBot="1" x14ac:dyDescent="0.3">
      <c r="A59" s="462"/>
      <c r="B59" s="493"/>
      <c r="C59" s="465"/>
      <c r="D59" s="465"/>
      <c r="E59" s="468"/>
      <c r="F59" s="468"/>
      <c r="G59" s="468"/>
      <c r="H59" s="471"/>
      <c r="I59" s="474"/>
      <c r="J59" s="491"/>
      <c r="K59" s="480"/>
      <c r="L59" s="480"/>
      <c r="M59" s="477"/>
      <c r="N59" s="480"/>
      <c r="O59" s="483"/>
      <c r="P59" s="483"/>
      <c r="Q59" s="483"/>
      <c r="R59" s="483"/>
      <c r="S59" s="483"/>
      <c r="T59" s="483"/>
      <c r="U59" s="483"/>
      <c r="V59" s="483"/>
      <c r="W59" s="483"/>
    </row>
  </sheetData>
  <mergeCells count="25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A7:B7 H7 H60:J1048576">
    <cfRule type="containsText" dxfId="163" priority="668" operator="containsText" text="1- Bajo">
      <formula>NOT(ISERROR(SEARCH("1- Bajo",A7)))</formula>
    </cfRule>
    <cfRule type="containsText" dxfId="162" priority="666" operator="containsText" text="3- Bajo">
      <formula>NOT(ISERROR(SEARCH("3- Bajo",A7)))</formula>
    </cfRule>
    <cfRule type="containsText" dxfId="161" priority="667" operator="containsText" text="4- Bajo">
      <formula>NOT(ISERROR(SEARCH("4- Bajo",A7)))</formula>
    </cfRule>
  </conditionalFormatting>
  <conditionalFormatting sqref="A10:I10 A15:I15 A20:I20 A25:I25 A30:I30 A35:I35 A40:I40 A45:I45 A50:I50 A55:I55">
    <cfRule type="containsText" dxfId="160" priority="623" operator="containsText" text="4- Moderado">
      <formula>NOT(ISERROR(SEARCH("4- Moderado",A10)))</formula>
    </cfRule>
    <cfRule type="containsText" dxfId="159" priority="622" operator="containsText" text="6- Moderado">
      <formula>NOT(ISERROR(SEARCH("6- Moderado",A10)))</formula>
    </cfRule>
    <cfRule type="containsText" dxfId="158" priority="621" operator="containsText" text="3- Moderado">
      <formula>NOT(ISERROR(SEARCH("3- Moderado",A10)))</formula>
    </cfRule>
    <cfRule type="containsText" dxfId="157" priority="625" operator="containsText" text="4- Bajo">
      <formula>NOT(ISERROR(SEARCH("4- Bajo",A10)))</formula>
    </cfRule>
    <cfRule type="containsText" dxfId="156" priority="624" operator="containsText" text="3- Bajo">
      <formula>NOT(ISERROR(SEARCH("3- Bajo",A10)))</formula>
    </cfRule>
    <cfRule type="containsText" dxfId="155" priority="626" operator="containsText" text="1- Bajo">
      <formula>NOT(ISERROR(SEARCH("1- Bajo",A10)))</formula>
    </cfRule>
  </conditionalFormatting>
  <conditionalFormatting sqref="D8:J8">
    <cfRule type="containsText" dxfId="154" priority="662" operator="containsText" text="1- Bajo">
      <formula>NOT(ISERROR(SEARCH("1- Bajo",D8)))</formula>
    </cfRule>
    <cfRule type="containsText" dxfId="153" priority="659" operator="containsText" text="3- Bajo">
      <formula>NOT(ISERROR(SEARCH("3- Bajo",D8)))</formula>
    </cfRule>
    <cfRule type="containsText" dxfId="152" priority="658" operator="containsText" text="4- Moderado">
      <formula>NOT(ISERROR(SEARCH("4- Moderado",D8)))</formula>
    </cfRule>
    <cfRule type="containsText" dxfId="151" priority="657" operator="containsText" text="6- Moderado">
      <formula>NOT(ISERROR(SEARCH("6- Moderado",D8)))</formula>
    </cfRule>
    <cfRule type="containsText" dxfId="150" priority="656" operator="containsText" text="3- Moderado">
      <formula>NOT(ISERROR(SEARCH("3- Moderado",D8)))</formula>
    </cfRule>
    <cfRule type="containsText" dxfId="149" priority="660" operator="containsText" text="4- Bajo">
      <formula>NOT(ISERROR(SEARCH("4- Bajo",D8)))</formula>
    </cfRule>
  </conditionalFormatting>
  <conditionalFormatting sqref="H10:H59">
    <cfRule type="containsText" dxfId="148" priority="586" operator="containsText" text="Muy Alta">
      <formula>NOT(ISERROR(SEARCH("Muy Alta",H10)))</formula>
    </cfRule>
    <cfRule type="containsText" dxfId="147" priority="576" operator="containsText" text="Muy Alta">
      <formula>NOT(ISERROR(SEARCH("Muy Alta",H10)))</formula>
    </cfRule>
    <cfRule type="containsText" dxfId="146" priority="574" operator="containsText" text="Muy Alta">
      <formula>NOT(ISERROR(SEARCH("Muy Alta",H10)))</formula>
    </cfRule>
    <cfRule type="containsText" dxfId="145" priority="575" operator="containsText" text="Alta">
      <formula>NOT(ISERROR(SEARCH("Alta",H10)))</formula>
    </cfRule>
    <cfRule type="containsText" dxfId="144" priority="581" operator="containsText" text="Muy Baja">
      <formula>NOT(ISERROR(SEARCH("Muy Baja",H10)))</formula>
    </cfRule>
    <cfRule type="containsText" dxfId="143" priority="582" operator="containsText" text="Baja">
      <formula>NOT(ISERROR(SEARCH("Baja",H10)))</formula>
    </cfRule>
    <cfRule type="containsText" dxfId="142" priority="583" operator="containsText" text="Media">
      <formula>NOT(ISERROR(SEARCH("Media",H10)))</formula>
    </cfRule>
    <cfRule type="containsText" dxfId="141" priority="584" operator="containsText" text="Alta">
      <formula>NOT(ISERROR(SEARCH("Alta",H10)))</formula>
    </cfRule>
  </conditionalFormatting>
  <conditionalFormatting sqref="H60:J1048576 A7:B7 H7">
    <cfRule type="containsText" dxfId="140" priority="663" operator="containsText" text="3- Moderado">
      <formula>NOT(ISERROR(SEARCH("3- Moderado",A7)))</formula>
    </cfRule>
    <cfRule type="containsText" dxfId="139" priority="664" operator="containsText" text="6- Moderado">
      <formula>NOT(ISERROR(SEARCH("6- Moderado",A7)))</formula>
    </cfRule>
    <cfRule type="containsText" dxfId="138" priority="665" operator="containsText" text="4- Moderado">
      <formula>NOT(ISERROR(SEARCH("4- Moderado",A7)))</formula>
    </cfRule>
  </conditionalFormatting>
  <conditionalFormatting sqref="I10:I59">
    <cfRule type="containsText" dxfId="137" priority="577" operator="containsText" text="Catastrófico">
      <formula>NOT(ISERROR(SEARCH("Catastrófico",I10)))</formula>
    </cfRule>
    <cfRule type="containsText" dxfId="136" priority="578" operator="containsText" text="Mayor">
      <formula>NOT(ISERROR(SEARCH("Mayor",I10)))</formula>
    </cfRule>
    <cfRule type="containsText" dxfId="135" priority="579" operator="containsText" text="Menor">
      <formula>NOT(ISERROR(SEARCH("Menor",I10)))</formula>
    </cfRule>
    <cfRule type="containsText" dxfId="134" priority="580" operator="containsText" text="Leve">
      <formula>NOT(ISERROR(SEARCH("Leve",I10)))</formula>
    </cfRule>
    <cfRule type="containsText" dxfId="133" priority="585" operator="containsText" text="Moderado">
      <formula>NOT(ISERROR(SEARCH("Moderado",I10)))</formula>
    </cfRule>
  </conditionalFormatting>
  <conditionalFormatting sqref="J8 J60:J1048576">
    <cfRule type="containsText" dxfId="132" priority="647" operator="containsText" text="15- Extremo">
      <formula>NOT(ISERROR(SEARCH("15- Extremo",J8)))</formula>
    </cfRule>
    <cfRule type="containsText" dxfId="131" priority="646" operator="containsText" text="20- Extremo">
      <formula>NOT(ISERROR(SEARCH("20- Extremo",J8)))</formula>
    </cfRule>
    <cfRule type="containsText" dxfId="130" priority="645" operator="containsText" text="25- Extremo">
      <formula>NOT(ISERROR(SEARCH("25- Extremo",J8)))</formula>
    </cfRule>
    <cfRule type="containsText" dxfId="129" priority="651" operator="containsText" text="10- Alto">
      <formula>NOT(ISERROR(SEARCH("10- Alto",J8)))</formula>
    </cfRule>
    <cfRule type="containsText" dxfId="128" priority="652" operator="containsText" text="9- Alto">
      <formula>NOT(ISERROR(SEARCH("9- Alto",J8)))</formula>
    </cfRule>
    <cfRule type="containsText" dxfId="127" priority="653" operator="containsText" text="8- Alto">
      <formula>NOT(ISERROR(SEARCH("8- Alto",J8)))</formula>
    </cfRule>
    <cfRule type="containsText" dxfId="126" priority="654" operator="containsText" text="5- Alto">
      <formula>NOT(ISERROR(SEARCH("5- Alto",J8)))</formula>
    </cfRule>
    <cfRule type="containsText" dxfId="125" priority="661" operator="containsText" text="2- Bajo">
      <formula>NOT(ISERROR(SEARCH("2- Bajo",J8)))</formula>
    </cfRule>
    <cfRule type="containsText" dxfId="124" priority="650" operator="containsText" text="12- Alto">
      <formula>NOT(ISERROR(SEARCH("12- Alto",J8)))</formula>
    </cfRule>
    <cfRule type="containsText" dxfId="123" priority="655" operator="containsText" text="4- Alto">
      <formula>NOT(ISERROR(SEARCH("4- Alto",J8)))</formula>
    </cfRule>
    <cfRule type="containsText" dxfId="122" priority="649" operator="containsText" text="5- Extremo">
      <formula>NOT(ISERROR(SEARCH("5- Extremo",J8)))</formula>
    </cfRule>
    <cfRule type="containsText" dxfId="121" priority="648" operator="containsText" text="10- Extremo">
      <formula>NOT(ISERROR(SEARCH("10- Extremo",J8)))</formula>
    </cfRule>
  </conditionalFormatting>
  <conditionalFormatting sqref="J10:J59">
    <cfRule type="containsText" dxfId="120" priority="556" operator="containsText" text="Bajo">
      <formula>NOT(ISERROR(SEARCH("Bajo",J10)))</formula>
    </cfRule>
    <cfRule type="containsText" dxfId="119" priority="558" operator="containsText" text="Moderado">
      <formula>NOT(ISERROR(SEARCH("Moderado",J10)))</formula>
    </cfRule>
    <cfRule type="containsText" dxfId="118" priority="557" operator="containsText" text="Extremo">
      <formula>NOT(ISERROR(SEARCH("Extremo",J10)))</formula>
    </cfRule>
    <cfRule type="colorScale" priority="602">
      <colorScale>
        <cfvo type="min"/>
        <cfvo type="max"/>
        <color rgb="FFFF7128"/>
        <color rgb="FFFFEF9C"/>
      </colorScale>
    </cfRule>
    <cfRule type="containsText" dxfId="117" priority="598" operator="containsText" text="Bajo">
      <formula>NOT(ISERROR(SEARCH("Bajo",J10)))</formula>
    </cfRule>
    <cfRule type="containsText" dxfId="116" priority="599" operator="containsText" text="Moderado">
      <formula>NOT(ISERROR(SEARCH("Moderado",J10)))</formula>
    </cfRule>
    <cfRule type="containsText" dxfId="115" priority="600" operator="containsText" text="Alto">
      <formula>NOT(ISERROR(SEARCH("Alto",J10)))</formula>
    </cfRule>
    <cfRule type="containsText" dxfId="114" priority="601" operator="containsText" text="Extremo">
      <formula>NOT(ISERROR(SEARCH("Extremo",J10)))</formula>
    </cfRule>
  </conditionalFormatting>
  <conditionalFormatting sqref="K10:K59">
    <cfRule type="containsText" dxfId="113" priority="572" operator="containsText" text="Media">
      <formula>NOT(ISERROR(SEARCH("Media",K10)))</formula>
    </cfRule>
    <cfRule type="containsText" dxfId="112" priority="555" operator="containsText" text="Muy Baja">
      <formula>NOT(ISERROR(SEARCH("Muy Baja",K10)))</formula>
    </cfRule>
    <cfRule type="containsText" dxfId="111" priority="554" operator="containsText" text="Baja">
      <formula>NOT(ISERROR(SEARCH("Baja",K10)))</formula>
    </cfRule>
    <cfRule type="containsText" dxfId="110" priority="553" operator="containsText" text="Alta">
      <formula>NOT(ISERROR(SEARCH("Alta",K10)))</formula>
    </cfRule>
    <cfRule type="containsText" dxfId="109" priority="552" operator="containsText" text="Muy Alta">
      <formula>NOT(ISERROR(SEARCH("Muy Alta",K10)))</formula>
    </cfRule>
  </conditionalFormatting>
  <conditionalFormatting sqref="K10:L10 K15:L15 K20:L20 K25:L25 K30:L30 K35:L35 K40:L40 K45:L45 K50:L50 K55:L55">
    <cfRule type="containsText" dxfId="108" priority="644" operator="containsText" text="1- Bajo">
      <formula>NOT(ISERROR(SEARCH("1- Bajo",K10)))</formula>
    </cfRule>
    <cfRule type="containsText" dxfId="107" priority="640" operator="containsText" text="6- Moderado">
      <formula>NOT(ISERROR(SEARCH("6- Moderado",K10)))</formula>
    </cfRule>
    <cfRule type="containsText" dxfId="106" priority="639" operator="containsText" text="3- Moderado">
      <formula>NOT(ISERROR(SEARCH("3- Moderado",K10)))</formula>
    </cfRule>
    <cfRule type="containsText" dxfId="105" priority="643" operator="containsText" text="4- Bajo">
      <formula>NOT(ISERROR(SEARCH("4- Bajo",K10)))</formula>
    </cfRule>
    <cfRule type="containsText" dxfId="104" priority="641" operator="containsText" text="4- Moderado">
      <formula>NOT(ISERROR(SEARCH("4- Moderado",K10)))</formula>
    </cfRule>
    <cfRule type="containsText" dxfId="103" priority="642" operator="containsText" text="3- Bajo">
      <formula>NOT(ISERROR(SEARCH("3- Bajo",K10)))</formula>
    </cfRule>
  </conditionalFormatting>
  <conditionalFormatting sqref="K8:M8">
    <cfRule type="containsText" dxfId="102" priority="603" operator="containsText" text="3- Moderado">
      <formula>NOT(ISERROR(SEARCH("3- Moderado",K8)))</formula>
    </cfRule>
    <cfRule type="containsText" dxfId="101" priority="604" operator="containsText" text="6- Moderado">
      <formula>NOT(ISERROR(SEARCH("6- Moderado",K8)))</formula>
    </cfRule>
    <cfRule type="containsText" dxfId="100" priority="605" operator="containsText" text="4- Moderado">
      <formula>NOT(ISERROR(SEARCH("4- Moderado",K8)))</formula>
    </cfRule>
    <cfRule type="containsText" dxfId="99" priority="606" operator="containsText" text="3- Bajo">
      <formula>NOT(ISERROR(SEARCH("3- Bajo",K8)))</formula>
    </cfRule>
    <cfRule type="containsText" dxfId="98" priority="607" operator="containsText" text="4- Bajo">
      <formula>NOT(ISERROR(SEARCH("4- Bajo",K8)))</formula>
    </cfRule>
    <cfRule type="containsText" dxfId="97" priority="608" operator="containsText" text="1- Bajo">
      <formula>NOT(ISERROR(SEARCH("1- Bajo",K8)))</formula>
    </cfRule>
  </conditionalFormatting>
  <conditionalFormatting sqref="L10:L59">
    <cfRule type="containsText" dxfId="96" priority="550" operator="containsText" text="Menor">
      <formula>NOT(ISERROR(SEARCH("Menor",L10)))</formula>
    </cfRule>
    <cfRule type="containsText" dxfId="95" priority="551" operator="containsText" text="Leve">
      <formula>NOT(ISERROR(SEARCH("Leve",L10)))</formula>
    </cfRule>
    <cfRule type="containsText" dxfId="94" priority="548" operator="containsText" text="Catastrófico">
      <formula>NOT(ISERROR(SEARCH("Catastrófico",L10)))</formula>
    </cfRule>
    <cfRule type="containsText" dxfId="93" priority="549" operator="containsText" text="Mayor">
      <formula>NOT(ISERROR(SEARCH("Mayor",L10)))</formula>
    </cfRule>
  </conditionalFormatting>
  <conditionalFormatting sqref="L10:M59">
    <cfRule type="containsText" dxfId="92" priority="571" operator="containsText" text="Moderado">
      <formula>NOT(ISERROR(SEARCH("Moderado",L10)))</formula>
    </cfRule>
  </conditionalFormatting>
  <conditionalFormatting sqref="M10:M59">
    <cfRule type="containsText" dxfId="91" priority="596" operator="containsText" text="Extremo">
      <formula>NOT(ISERROR(SEARCH("Extremo",M10)))</formula>
    </cfRule>
    <cfRule type="containsText" dxfId="90" priority="595" operator="containsText" text="Alto">
      <formula>NOT(ISERROR(SEARCH("Alto",M10)))</formula>
    </cfRule>
    <cfRule type="containsText" dxfId="89" priority="594" operator="containsText" text="Moderado">
      <formula>NOT(ISERROR(SEARCH("Moderado",M10)))</formula>
    </cfRule>
    <cfRule type="containsText" dxfId="88" priority="593" operator="containsText" text="Bajo">
      <formula>NOT(ISERROR(SEARCH("Bajo",M10)))</formula>
    </cfRule>
    <cfRule type="colorScale" priority="597">
      <colorScale>
        <cfvo type="min"/>
        <cfvo type="max"/>
        <color rgb="FFFF7128"/>
        <color rgb="FFFFEF9C"/>
      </colorScale>
    </cfRule>
  </conditionalFormatting>
  <conditionalFormatting sqref="N10 N15 N20 N25 N30 N35 N40 N45 N50 N55">
    <cfRule type="containsText" dxfId="87" priority="592" operator="containsText" text="1- Bajo">
      <formula>NOT(ISERROR(SEARCH("1- Bajo",N10)))</formula>
    </cfRule>
    <cfRule type="containsText" dxfId="86" priority="591" operator="containsText" text="4- Bajo">
      <formula>NOT(ISERROR(SEARCH("4- Bajo",N10)))</formula>
    </cfRule>
    <cfRule type="containsText" dxfId="85" priority="590" operator="containsText" text="3- Bajo">
      <formula>NOT(ISERROR(SEARCH("3- Bajo",N10)))</formula>
    </cfRule>
    <cfRule type="containsText" dxfId="84" priority="589" operator="containsText" text="4- Moderado">
      <formula>NOT(ISERROR(SEARCH("4- Moderado",N10)))</formula>
    </cfRule>
    <cfRule type="containsText" dxfId="83" priority="588" operator="containsText" text="6- Moderado">
      <formula>NOT(ISERROR(SEARCH("6- Moderado",N10)))</formula>
    </cfRule>
    <cfRule type="containsText" dxfId="82" priority="587" operator="containsText" text="3- Moderado">
      <formula>NOT(ISERROR(SEARCH("3- Moderado",N10)))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H1" zoomScale="71" zoomScaleNormal="71" workbookViewId="0">
      <selection activeCell="T10" sqref="T10:T14"/>
    </sheetView>
  </sheetViews>
  <sheetFormatPr baseColWidth="10" defaultColWidth="11.42578125" defaultRowHeight="15" x14ac:dyDescent="0.25"/>
  <cols>
    <col min="1" max="2" width="18.42578125" style="82" customWidth="1"/>
    <col min="3" max="3" width="15.42578125" customWidth="1"/>
    <col min="4" max="4" width="27.42578125" style="82"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3" width="16.140625" customWidth="1"/>
    <col min="24" max="176" width="11.42578125" style="7"/>
  </cols>
  <sheetData>
    <row r="1" spans="1:278" s="148" customFormat="1" ht="16.5" customHeight="1" x14ac:dyDescent="0.3">
      <c r="A1" s="407"/>
      <c r="B1" s="408"/>
      <c r="C1" s="408"/>
      <c r="D1" s="453" t="s">
        <v>371</v>
      </c>
      <c r="E1" s="453"/>
      <c r="F1" s="453"/>
      <c r="G1" s="453"/>
      <c r="H1" s="453"/>
      <c r="I1" s="453"/>
      <c r="J1" s="453"/>
      <c r="K1" s="453"/>
      <c r="L1" s="453"/>
      <c r="M1" s="453"/>
      <c r="N1" s="453"/>
      <c r="O1" s="453"/>
      <c r="P1" s="453"/>
      <c r="Q1" s="454"/>
      <c r="R1" s="385" t="s">
        <v>67</v>
      </c>
      <c r="S1" s="385"/>
      <c r="T1" s="385"/>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3">
      <c r="A2" s="409"/>
      <c r="B2" s="410"/>
      <c r="C2" s="410"/>
      <c r="D2" s="455"/>
      <c r="E2" s="455"/>
      <c r="F2" s="455"/>
      <c r="G2" s="455"/>
      <c r="H2" s="455"/>
      <c r="I2" s="455"/>
      <c r="J2" s="455"/>
      <c r="K2" s="455"/>
      <c r="L2" s="455"/>
      <c r="M2" s="455"/>
      <c r="N2" s="455"/>
      <c r="O2" s="455"/>
      <c r="P2" s="455"/>
      <c r="Q2" s="456"/>
      <c r="R2" s="385"/>
      <c r="S2" s="385"/>
      <c r="T2" s="385"/>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3">
      <c r="A3" s="2"/>
      <c r="B3" s="2"/>
      <c r="C3" s="3"/>
      <c r="D3" s="455"/>
      <c r="E3" s="455"/>
      <c r="F3" s="455"/>
      <c r="G3" s="455"/>
      <c r="H3" s="455"/>
      <c r="I3" s="455"/>
      <c r="J3" s="455"/>
      <c r="K3" s="455"/>
      <c r="L3" s="455"/>
      <c r="M3" s="455"/>
      <c r="N3" s="455"/>
      <c r="O3" s="455"/>
      <c r="P3" s="455"/>
      <c r="Q3" s="456"/>
      <c r="R3" s="385"/>
      <c r="S3" s="385"/>
      <c r="T3" s="385"/>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3">
      <c r="A4" s="400" t="s">
        <v>0</v>
      </c>
      <c r="B4" s="401"/>
      <c r="C4" s="402"/>
      <c r="D4" s="403" t="str">
        <f>'Mapa Final'!D4</f>
        <v>GESTIÓN ADMINISTRATIVA</v>
      </c>
      <c r="E4" s="404"/>
      <c r="F4" s="404"/>
      <c r="G4" s="404"/>
      <c r="H4" s="404"/>
      <c r="I4" s="404"/>
      <c r="J4" s="404"/>
      <c r="K4" s="404"/>
      <c r="L4" s="404"/>
      <c r="M4" s="404"/>
      <c r="N4" s="405"/>
      <c r="O4" s="406"/>
      <c r="P4" s="406"/>
      <c r="Q4" s="406"/>
      <c r="R4" s="1"/>
      <c r="S4" s="1"/>
      <c r="T4" s="1"/>
      <c r="U4" s="1"/>
      <c r="V4" s="1"/>
      <c r="W4" s="1"/>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3">
      <c r="A5" s="400" t="s">
        <v>1</v>
      </c>
      <c r="B5" s="401"/>
      <c r="C5" s="402"/>
      <c r="D5" s="41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412"/>
      <c r="F5" s="412"/>
      <c r="G5" s="412"/>
      <c r="H5" s="412"/>
      <c r="I5" s="412"/>
      <c r="J5" s="412"/>
      <c r="K5" s="412"/>
      <c r="L5" s="412"/>
      <c r="M5" s="412"/>
      <c r="N5" s="413"/>
      <c r="O5" s="1"/>
      <c r="P5" s="1"/>
      <c r="Q5" s="1"/>
      <c r="R5" s="1"/>
      <c r="S5" s="1"/>
      <c r="T5" s="1"/>
      <c r="U5" s="1"/>
      <c r="V5" s="1"/>
      <c r="W5" s="1"/>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35">
      <c r="A6" s="400" t="s">
        <v>2</v>
      </c>
      <c r="B6" s="401"/>
      <c r="C6" s="402"/>
      <c r="D6" s="411" t="str">
        <f>'Mapa Final'!D6</f>
        <v>Nivel Seccional</v>
      </c>
      <c r="E6" s="412"/>
      <c r="F6" s="412"/>
      <c r="G6" s="412"/>
      <c r="H6" s="412"/>
      <c r="I6" s="412"/>
      <c r="J6" s="412"/>
      <c r="K6" s="412"/>
      <c r="L6" s="412"/>
      <c r="M6" s="412"/>
      <c r="N6" s="413"/>
      <c r="O6" s="1"/>
      <c r="P6" s="1"/>
      <c r="Q6" s="1"/>
      <c r="R6" s="1"/>
      <c r="S6" s="1"/>
      <c r="T6" s="1"/>
      <c r="U6" s="1"/>
      <c r="V6" s="1"/>
      <c r="W6" s="1"/>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58" customFormat="1" ht="38.25" customHeight="1" thickTop="1" thickBot="1" x14ac:dyDescent="0.3">
      <c r="A7" s="448" t="s">
        <v>347</v>
      </c>
      <c r="B7" s="449"/>
      <c r="C7" s="449"/>
      <c r="D7" s="449"/>
      <c r="E7" s="449"/>
      <c r="F7" s="450"/>
      <c r="G7" s="165"/>
      <c r="H7" s="451" t="s">
        <v>348</v>
      </c>
      <c r="I7" s="451"/>
      <c r="J7" s="451"/>
      <c r="K7" s="451" t="s">
        <v>349</v>
      </c>
      <c r="L7" s="451"/>
      <c r="M7" s="451"/>
      <c r="N7" s="452" t="s">
        <v>350</v>
      </c>
      <c r="O7" s="443" t="s">
        <v>351</v>
      </c>
      <c r="P7" s="445" t="s">
        <v>352</v>
      </c>
      <c r="Q7" s="446"/>
      <c r="R7" s="445" t="s">
        <v>353</v>
      </c>
      <c r="S7" s="446"/>
      <c r="T7" s="447" t="s">
        <v>374</v>
      </c>
      <c r="U7" s="447" t="s">
        <v>461</v>
      </c>
      <c r="V7" s="436" t="s">
        <v>462</v>
      </c>
      <c r="W7" s="438" t="s">
        <v>463</v>
      </c>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5" customHeight="1" thickTop="1" thickBot="1" x14ac:dyDescent="0.3">
      <c r="A8" s="174" t="s">
        <v>202</v>
      </c>
      <c r="B8" s="174" t="s">
        <v>378</v>
      </c>
      <c r="C8" s="175" t="s">
        <v>8</v>
      </c>
      <c r="D8" s="166" t="s">
        <v>362</v>
      </c>
      <c r="E8" s="167" t="s">
        <v>10</v>
      </c>
      <c r="F8" s="167" t="s">
        <v>11</v>
      </c>
      <c r="G8" s="167" t="s">
        <v>12</v>
      </c>
      <c r="H8" s="168" t="s">
        <v>355</v>
      </c>
      <c r="I8" s="168" t="s">
        <v>38</v>
      </c>
      <c r="J8" s="168" t="s">
        <v>356</v>
      </c>
      <c r="K8" s="168" t="s">
        <v>355</v>
      </c>
      <c r="L8" s="168" t="s">
        <v>357</v>
      </c>
      <c r="M8" s="168" t="s">
        <v>356</v>
      </c>
      <c r="N8" s="452"/>
      <c r="O8" s="444"/>
      <c r="P8" s="169" t="s">
        <v>358</v>
      </c>
      <c r="Q8" s="169" t="s">
        <v>359</v>
      </c>
      <c r="R8" s="169" t="s">
        <v>360</v>
      </c>
      <c r="S8" s="169" t="s">
        <v>361</v>
      </c>
      <c r="T8" s="447"/>
      <c r="U8" s="447"/>
      <c r="V8" s="437"/>
      <c r="W8" s="439"/>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x14ac:dyDescent="0.3">
      <c r="A9" s="487"/>
      <c r="B9" s="488"/>
      <c r="C9" s="488"/>
      <c r="D9" s="488"/>
      <c r="E9" s="488"/>
      <c r="F9" s="488"/>
      <c r="G9" s="488"/>
      <c r="H9" s="488"/>
      <c r="I9" s="488"/>
      <c r="J9" s="488"/>
      <c r="K9" s="488"/>
      <c r="L9" s="488"/>
      <c r="M9" s="488"/>
      <c r="N9" s="488"/>
      <c r="T9" s="170"/>
      <c r="U9" s="170"/>
      <c r="V9" s="170"/>
      <c r="W9" s="170"/>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x14ac:dyDescent="0.2">
      <c r="A10" s="460">
        <f>'Mapa Final'!A10</f>
        <v>1</v>
      </c>
      <c r="B10" s="492" t="str">
        <f>'Mapa Final'!B10</f>
        <v>Pérdida</v>
      </c>
      <c r="C10" s="463" t="str">
        <f>'Mapa Final'!C10</f>
        <v>Afectación en la Prestación del Servicio de Justicia</v>
      </c>
      <c r="D10" s="463" t="str">
        <f>'Mapa Final'!D10</f>
        <v>1. Controles inadecuados o inexistentes para la entrega y/o bodegaje de los elementos en custodia del área de almacén e inventarios.</v>
      </c>
      <c r="E10" s="466" t="str">
        <f>'Mapa Final'!E10</f>
        <v>Inexistencia  de Controles adecuados para la administración y manejo de los bienes muebles a cargo de la Dirección Seccional de Adminstracion Judicial de Armenia Quindío.</v>
      </c>
      <c r="F10" s="466" t="str">
        <f>'Mapa Final'!F10</f>
        <v>Posibilidad de pérdida de los bienes muebles que estan  a cargo de la Dirección Seccional de Administración Judicial de Armenia Quindío.</v>
      </c>
      <c r="G10" s="466" t="str">
        <f>'Mapa Final'!G10</f>
        <v>Daños Activos Fijos/Eventos Externos</v>
      </c>
      <c r="H10" s="469" t="str">
        <f>'Mapa Final'!I10</f>
        <v>Alta</v>
      </c>
      <c r="I10" s="472" t="str">
        <f>'Mapa Final'!L10</f>
        <v>Moderado</v>
      </c>
      <c r="J10" s="489" t="str">
        <f>'Mapa Final'!N10</f>
        <v xml:space="preserve">Alto </v>
      </c>
      <c r="K10" s="478" t="str">
        <f>'Mapa Final'!AA10</f>
        <v>Media</v>
      </c>
      <c r="L10" s="478" t="str">
        <f>'Mapa Final'!AE10</f>
        <v>Moderado</v>
      </c>
      <c r="M10" s="475" t="str">
        <f>'Mapa Final'!AG10</f>
        <v>Moderado</v>
      </c>
      <c r="N10" s="478" t="str">
        <f>'Mapa Final'!AH10</f>
        <v>Reducir(compartir)</v>
      </c>
      <c r="O10" s="481"/>
      <c r="P10" s="481"/>
      <c r="Q10" s="481"/>
      <c r="R10" s="481"/>
      <c r="S10" s="481"/>
      <c r="T10" s="481"/>
      <c r="U10" s="481"/>
      <c r="V10" s="481"/>
      <c r="W10" s="481"/>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x14ac:dyDescent="0.2">
      <c r="A11" s="461"/>
      <c r="B11" s="496"/>
      <c r="C11" s="464"/>
      <c r="D11" s="464"/>
      <c r="E11" s="467"/>
      <c r="F11" s="467"/>
      <c r="G11" s="467"/>
      <c r="H11" s="470"/>
      <c r="I11" s="473"/>
      <c r="J11" s="490"/>
      <c r="K11" s="479"/>
      <c r="L11" s="479"/>
      <c r="M11" s="476"/>
      <c r="N11" s="479"/>
      <c r="O11" s="482"/>
      <c r="P11" s="482"/>
      <c r="Q11" s="482"/>
      <c r="R11" s="482"/>
      <c r="S11" s="482"/>
      <c r="T11" s="482"/>
      <c r="U11" s="482"/>
      <c r="V11" s="482"/>
      <c r="W11" s="482"/>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x14ac:dyDescent="0.2">
      <c r="A12" s="461"/>
      <c r="B12" s="496"/>
      <c r="C12" s="464"/>
      <c r="D12" s="464"/>
      <c r="E12" s="467"/>
      <c r="F12" s="467"/>
      <c r="G12" s="467"/>
      <c r="H12" s="470"/>
      <c r="I12" s="473"/>
      <c r="J12" s="490"/>
      <c r="K12" s="479"/>
      <c r="L12" s="479"/>
      <c r="M12" s="476"/>
      <c r="N12" s="479"/>
      <c r="O12" s="482"/>
      <c r="P12" s="482"/>
      <c r="Q12" s="482"/>
      <c r="R12" s="482"/>
      <c r="S12" s="482"/>
      <c r="T12" s="482"/>
      <c r="U12" s="482"/>
      <c r="V12" s="482"/>
      <c r="W12" s="482"/>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x14ac:dyDescent="0.2">
      <c r="A13" s="461"/>
      <c r="B13" s="496"/>
      <c r="C13" s="464"/>
      <c r="D13" s="464"/>
      <c r="E13" s="467"/>
      <c r="F13" s="467"/>
      <c r="G13" s="467"/>
      <c r="H13" s="470"/>
      <c r="I13" s="473"/>
      <c r="J13" s="490"/>
      <c r="K13" s="479"/>
      <c r="L13" s="479"/>
      <c r="M13" s="476"/>
      <c r="N13" s="479"/>
      <c r="O13" s="482"/>
      <c r="P13" s="482"/>
      <c r="Q13" s="482"/>
      <c r="R13" s="482"/>
      <c r="S13" s="482"/>
      <c r="T13" s="482"/>
      <c r="U13" s="482"/>
      <c r="V13" s="482"/>
      <c r="W13" s="482"/>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238.5" customHeight="1" thickBot="1" x14ac:dyDescent="0.25">
      <c r="A14" s="462"/>
      <c r="B14" s="497"/>
      <c r="C14" s="465"/>
      <c r="D14" s="465"/>
      <c r="E14" s="468"/>
      <c r="F14" s="468"/>
      <c r="G14" s="468"/>
      <c r="H14" s="471"/>
      <c r="I14" s="474"/>
      <c r="J14" s="491"/>
      <c r="K14" s="480"/>
      <c r="L14" s="480"/>
      <c r="M14" s="477"/>
      <c r="N14" s="480"/>
      <c r="O14" s="483"/>
      <c r="P14" s="483"/>
      <c r="Q14" s="483"/>
      <c r="R14" s="483"/>
      <c r="S14" s="483"/>
      <c r="T14" s="483"/>
      <c r="U14" s="483"/>
      <c r="V14" s="483"/>
      <c r="W14" s="483"/>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15" customHeight="1" x14ac:dyDescent="0.2">
      <c r="A15" s="460">
        <f>'Mapa Final'!A15</f>
        <v>2</v>
      </c>
      <c r="B15" s="492" t="str">
        <f>'Mapa Final'!B15</f>
        <v>Registros erroneos de los bienes al almacén</v>
      </c>
      <c r="C15" s="463" t="str">
        <f>'Mapa Final'!C15</f>
        <v xml:space="preserve">Información de inventarios inestable que afecta la toma de desiciones. </v>
      </c>
      <c r="D15" s="463" t="str">
        <f>'Mapa Final'!D15</f>
        <v>1. Error humano al realizar el registro de entrada de los bienes de inventario.</v>
      </c>
      <c r="E15" s="466" t="str">
        <f>'Mapa Final'!E15</f>
        <v>Error en la clasificación, identificación y digitación de los bienes  que ingresan al almacén</v>
      </c>
      <c r="F15" s="466" t="str">
        <f>'Mapa Final'!F15</f>
        <v>Entradas al almacén con errorres en unidad ejecutora, cantidad, o valores de los bienes.</v>
      </c>
      <c r="G15" s="466" t="str">
        <f>'Mapa Final'!G15</f>
        <v>Ejecución y Administración de Procesos</v>
      </c>
      <c r="H15" s="469" t="str">
        <f>'Mapa Final'!I15</f>
        <v>Media</v>
      </c>
      <c r="I15" s="472" t="str">
        <f>'Mapa Final'!L15</f>
        <v>Menor</v>
      </c>
      <c r="J15" s="489" t="str">
        <f>'Mapa Final'!N15</f>
        <v>Moderado</v>
      </c>
      <c r="K15" s="478" t="str">
        <f>'Mapa Final'!AA15</f>
        <v>Baja</v>
      </c>
      <c r="L15" s="478" t="str">
        <f>'Mapa Final'!AE15</f>
        <v>Leve</v>
      </c>
      <c r="M15" s="475" t="str">
        <f>'Mapa Final'!AG15</f>
        <v>Bajo</v>
      </c>
      <c r="N15" s="478" t="str">
        <f>'Mapa Final'!AH15</f>
        <v>Aceptar</v>
      </c>
      <c r="O15" s="481"/>
      <c r="P15" s="481"/>
      <c r="Q15" s="481"/>
      <c r="R15" s="481"/>
      <c r="S15" s="481"/>
      <c r="T15" s="481"/>
      <c r="U15" s="481"/>
      <c r="V15" s="481"/>
      <c r="W15" s="481"/>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3.5" customHeight="1" x14ac:dyDescent="0.2">
      <c r="A16" s="461"/>
      <c r="B16" s="496"/>
      <c r="C16" s="464"/>
      <c r="D16" s="464"/>
      <c r="E16" s="467"/>
      <c r="F16" s="467"/>
      <c r="G16" s="467"/>
      <c r="H16" s="470"/>
      <c r="I16" s="473"/>
      <c r="J16" s="490"/>
      <c r="K16" s="479"/>
      <c r="L16" s="479"/>
      <c r="M16" s="476"/>
      <c r="N16" s="479"/>
      <c r="O16" s="482"/>
      <c r="P16" s="482"/>
      <c r="Q16" s="482"/>
      <c r="R16" s="482"/>
      <c r="S16" s="482"/>
      <c r="T16" s="482"/>
      <c r="U16" s="482"/>
      <c r="V16" s="482"/>
      <c r="W16" s="482"/>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x14ac:dyDescent="0.2">
      <c r="A17" s="461"/>
      <c r="B17" s="496"/>
      <c r="C17" s="464"/>
      <c r="D17" s="464"/>
      <c r="E17" s="467"/>
      <c r="F17" s="467"/>
      <c r="G17" s="467"/>
      <c r="H17" s="470"/>
      <c r="I17" s="473"/>
      <c r="J17" s="490"/>
      <c r="K17" s="479"/>
      <c r="L17" s="479"/>
      <c r="M17" s="476"/>
      <c r="N17" s="479"/>
      <c r="O17" s="482"/>
      <c r="P17" s="482"/>
      <c r="Q17" s="482"/>
      <c r="R17" s="482"/>
      <c r="S17" s="482"/>
      <c r="T17" s="482"/>
      <c r="U17" s="482"/>
      <c r="V17" s="482"/>
      <c r="W17" s="482"/>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x14ac:dyDescent="0.2">
      <c r="A18" s="461"/>
      <c r="B18" s="496"/>
      <c r="C18" s="464"/>
      <c r="D18" s="464"/>
      <c r="E18" s="467"/>
      <c r="F18" s="467"/>
      <c r="G18" s="467"/>
      <c r="H18" s="470"/>
      <c r="I18" s="473"/>
      <c r="J18" s="490"/>
      <c r="K18" s="479"/>
      <c r="L18" s="479"/>
      <c r="M18" s="476"/>
      <c r="N18" s="479"/>
      <c r="O18" s="482"/>
      <c r="P18" s="482"/>
      <c r="Q18" s="482"/>
      <c r="R18" s="482"/>
      <c r="S18" s="482"/>
      <c r="T18" s="482"/>
      <c r="U18" s="482"/>
      <c r="V18" s="482"/>
      <c r="W18" s="482"/>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255.75" customHeight="1" thickBot="1" x14ac:dyDescent="0.25">
      <c r="A19" s="462"/>
      <c r="B19" s="497"/>
      <c r="C19" s="465"/>
      <c r="D19" s="465"/>
      <c r="E19" s="468"/>
      <c r="F19" s="468"/>
      <c r="G19" s="468"/>
      <c r="H19" s="471"/>
      <c r="I19" s="474"/>
      <c r="J19" s="491"/>
      <c r="K19" s="480"/>
      <c r="L19" s="480"/>
      <c r="M19" s="477"/>
      <c r="N19" s="480"/>
      <c r="O19" s="483"/>
      <c r="P19" s="483"/>
      <c r="Q19" s="483"/>
      <c r="R19" s="483"/>
      <c r="S19" s="483"/>
      <c r="T19" s="483"/>
      <c r="U19" s="483"/>
      <c r="V19" s="483"/>
      <c r="W19" s="483"/>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60">
        <f>'Mapa Final'!A17</f>
        <v>0</v>
      </c>
      <c r="B20" s="492">
        <f>'Mapa Final'!B17</f>
        <v>0</v>
      </c>
      <c r="C20" s="463">
        <f>'Mapa Final'!C17</f>
        <v>0</v>
      </c>
      <c r="D20" s="463">
        <f>'Mapa Final'!D17</f>
        <v>0</v>
      </c>
      <c r="E20" s="466">
        <f>'Mapa Final'!E17</f>
        <v>0</v>
      </c>
      <c r="F20" s="466">
        <f>'Mapa Final'!F17</f>
        <v>0</v>
      </c>
      <c r="G20" s="466">
        <f>'Mapa Final'!G17</f>
        <v>0</v>
      </c>
      <c r="H20" s="469">
        <f>'Mapa Final'!I17</f>
        <v>0</v>
      </c>
      <c r="I20" s="472">
        <f>'Mapa Final'!L17</f>
        <v>0</v>
      </c>
      <c r="J20" s="489">
        <f>'Mapa Final'!N17</f>
        <v>0</v>
      </c>
      <c r="K20" s="478">
        <f>'Mapa Final'!AA17</f>
        <v>0</v>
      </c>
      <c r="L20" s="478">
        <f>'Mapa Final'!AE17</f>
        <v>0</v>
      </c>
      <c r="M20" s="475">
        <f>'Mapa Final'!AG17</f>
        <v>0</v>
      </c>
      <c r="N20" s="478">
        <f>'Mapa Final'!AH17</f>
        <v>0</v>
      </c>
      <c r="O20" s="481"/>
      <c r="P20" s="481"/>
      <c r="Q20" s="481"/>
      <c r="R20" s="481"/>
      <c r="S20" s="481"/>
      <c r="T20" s="481"/>
      <c r="U20" s="481"/>
      <c r="V20" s="481"/>
      <c r="W20" s="481"/>
    </row>
    <row r="21" spans="1:176" x14ac:dyDescent="0.25">
      <c r="A21" s="461"/>
      <c r="B21" s="496"/>
      <c r="C21" s="464"/>
      <c r="D21" s="464"/>
      <c r="E21" s="467"/>
      <c r="F21" s="467"/>
      <c r="G21" s="467"/>
      <c r="H21" s="470"/>
      <c r="I21" s="473"/>
      <c r="J21" s="490"/>
      <c r="K21" s="479"/>
      <c r="L21" s="479"/>
      <c r="M21" s="476"/>
      <c r="N21" s="479"/>
      <c r="O21" s="482"/>
      <c r="P21" s="482"/>
      <c r="Q21" s="482"/>
      <c r="R21" s="482"/>
      <c r="S21" s="482"/>
      <c r="T21" s="482"/>
      <c r="U21" s="482"/>
      <c r="V21" s="482"/>
      <c r="W21" s="482"/>
    </row>
    <row r="22" spans="1:176" x14ac:dyDescent="0.25">
      <c r="A22" s="461"/>
      <c r="B22" s="496"/>
      <c r="C22" s="464"/>
      <c r="D22" s="464"/>
      <c r="E22" s="467"/>
      <c r="F22" s="467"/>
      <c r="G22" s="467"/>
      <c r="H22" s="470"/>
      <c r="I22" s="473"/>
      <c r="J22" s="490"/>
      <c r="K22" s="479"/>
      <c r="L22" s="479"/>
      <c r="M22" s="476"/>
      <c r="N22" s="479"/>
      <c r="O22" s="482"/>
      <c r="P22" s="482"/>
      <c r="Q22" s="482"/>
      <c r="R22" s="482"/>
      <c r="S22" s="482"/>
      <c r="T22" s="482"/>
      <c r="U22" s="482"/>
      <c r="V22" s="482"/>
      <c r="W22" s="482"/>
    </row>
    <row r="23" spans="1:176" x14ac:dyDescent="0.25">
      <c r="A23" s="461"/>
      <c r="B23" s="496"/>
      <c r="C23" s="464"/>
      <c r="D23" s="464"/>
      <c r="E23" s="467"/>
      <c r="F23" s="467"/>
      <c r="G23" s="467"/>
      <c r="H23" s="470"/>
      <c r="I23" s="473"/>
      <c r="J23" s="490"/>
      <c r="K23" s="479"/>
      <c r="L23" s="479"/>
      <c r="M23" s="476"/>
      <c r="N23" s="479"/>
      <c r="O23" s="482"/>
      <c r="P23" s="482"/>
      <c r="Q23" s="482"/>
      <c r="R23" s="482"/>
      <c r="S23" s="482"/>
      <c r="T23" s="482"/>
      <c r="U23" s="482"/>
      <c r="V23" s="482"/>
      <c r="W23" s="482"/>
    </row>
    <row r="24" spans="1:176" ht="307.5" customHeight="1" thickBot="1" x14ac:dyDescent="0.3">
      <c r="A24" s="462"/>
      <c r="B24" s="497"/>
      <c r="C24" s="465"/>
      <c r="D24" s="465"/>
      <c r="E24" s="468"/>
      <c r="F24" s="468"/>
      <c r="G24" s="468"/>
      <c r="H24" s="471"/>
      <c r="I24" s="474"/>
      <c r="J24" s="491"/>
      <c r="K24" s="480"/>
      <c r="L24" s="480"/>
      <c r="M24" s="477"/>
      <c r="N24" s="480"/>
      <c r="O24" s="483"/>
      <c r="P24" s="483"/>
      <c r="Q24" s="483"/>
      <c r="R24" s="483"/>
      <c r="S24" s="483"/>
      <c r="T24" s="483"/>
      <c r="U24" s="483"/>
      <c r="V24" s="483"/>
      <c r="W24" s="483"/>
    </row>
    <row r="25" spans="1:176" ht="15" customHeight="1" x14ac:dyDescent="0.25">
      <c r="A25" s="460" t="e">
        <f>'Mapa Final'!#REF!</f>
        <v>#REF!</v>
      </c>
      <c r="B25" s="492"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89" t="e">
        <f>'Mapa Final'!#REF!</f>
        <v>#REF!</v>
      </c>
      <c r="K25" s="478" t="e">
        <f>'Mapa Final'!#REF!</f>
        <v>#REF!</v>
      </c>
      <c r="L25" s="478" t="e">
        <f>'Mapa Final'!#REF!</f>
        <v>#REF!</v>
      </c>
      <c r="M25" s="475" t="e">
        <f>'Mapa Final'!#REF!</f>
        <v>#REF!</v>
      </c>
      <c r="N25" s="478" t="e">
        <f>'Mapa Final'!#REF!</f>
        <v>#REF!</v>
      </c>
      <c r="O25" s="481"/>
      <c r="P25" s="481"/>
      <c r="Q25" s="481"/>
      <c r="R25" s="481"/>
      <c r="S25" s="481"/>
      <c r="T25" s="481"/>
      <c r="U25" s="481"/>
      <c r="V25" s="481"/>
      <c r="W25" s="481"/>
    </row>
    <row r="26" spans="1:176" x14ac:dyDescent="0.25">
      <c r="A26" s="461"/>
      <c r="B26" s="496"/>
      <c r="C26" s="464"/>
      <c r="D26" s="464"/>
      <c r="E26" s="467"/>
      <c r="F26" s="467"/>
      <c r="G26" s="467"/>
      <c r="H26" s="470"/>
      <c r="I26" s="473"/>
      <c r="J26" s="490"/>
      <c r="K26" s="479"/>
      <c r="L26" s="479"/>
      <c r="M26" s="476"/>
      <c r="N26" s="479"/>
      <c r="O26" s="482"/>
      <c r="P26" s="482"/>
      <c r="Q26" s="482"/>
      <c r="R26" s="482"/>
      <c r="S26" s="482"/>
      <c r="T26" s="482"/>
      <c r="U26" s="482"/>
      <c r="V26" s="482"/>
      <c r="W26" s="482"/>
    </row>
    <row r="27" spans="1:176" x14ac:dyDescent="0.25">
      <c r="A27" s="461"/>
      <c r="B27" s="496"/>
      <c r="C27" s="464"/>
      <c r="D27" s="464"/>
      <c r="E27" s="467"/>
      <c r="F27" s="467"/>
      <c r="G27" s="467"/>
      <c r="H27" s="470"/>
      <c r="I27" s="473"/>
      <c r="J27" s="490"/>
      <c r="K27" s="479"/>
      <c r="L27" s="479"/>
      <c r="M27" s="476"/>
      <c r="N27" s="479"/>
      <c r="O27" s="482"/>
      <c r="P27" s="482"/>
      <c r="Q27" s="482"/>
      <c r="R27" s="482"/>
      <c r="S27" s="482"/>
      <c r="T27" s="482"/>
      <c r="U27" s="482"/>
      <c r="V27" s="482"/>
      <c r="W27" s="482"/>
    </row>
    <row r="28" spans="1:176" x14ac:dyDescent="0.25">
      <c r="A28" s="461"/>
      <c r="B28" s="496"/>
      <c r="C28" s="464"/>
      <c r="D28" s="464"/>
      <c r="E28" s="467"/>
      <c r="F28" s="467"/>
      <c r="G28" s="467"/>
      <c r="H28" s="470"/>
      <c r="I28" s="473"/>
      <c r="J28" s="490"/>
      <c r="K28" s="479"/>
      <c r="L28" s="479"/>
      <c r="M28" s="476"/>
      <c r="N28" s="479"/>
      <c r="O28" s="482"/>
      <c r="P28" s="482"/>
      <c r="Q28" s="482"/>
      <c r="R28" s="482"/>
      <c r="S28" s="482"/>
      <c r="T28" s="482"/>
      <c r="U28" s="482"/>
      <c r="V28" s="482"/>
      <c r="W28" s="482"/>
    </row>
    <row r="29" spans="1:176" ht="277.5" customHeight="1" thickBot="1" x14ac:dyDescent="0.3">
      <c r="A29" s="462"/>
      <c r="B29" s="497"/>
      <c r="C29" s="465"/>
      <c r="D29" s="465"/>
      <c r="E29" s="468"/>
      <c r="F29" s="468"/>
      <c r="G29" s="468"/>
      <c r="H29" s="471"/>
      <c r="I29" s="474"/>
      <c r="J29" s="491"/>
      <c r="K29" s="480"/>
      <c r="L29" s="480"/>
      <c r="M29" s="477"/>
      <c r="N29" s="480"/>
      <c r="O29" s="483"/>
      <c r="P29" s="483"/>
      <c r="Q29" s="483"/>
      <c r="R29" s="483"/>
      <c r="S29" s="483"/>
      <c r="T29" s="483"/>
      <c r="U29" s="483"/>
      <c r="V29" s="483"/>
      <c r="W29" s="483"/>
    </row>
    <row r="30" spans="1:176" ht="15" customHeight="1" x14ac:dyDescent="0.25">
      <c r="A30" s="460" t="e">
        <f>'Mapa Final'!#REF!</f>
        <v>#REF!</v>
      </c>
      <c r="B30" s="492" t="e">
        <f>'Mapa Final'!#REF!</f>
        <v>#REF!</v>
      </c>
      <c r="C30" s="463" t="e">
        <f>'Mapa Final'!#REF!</f>
        <v>#REF!</v>
      </c>
      <c r="D30" s="463" t="e">
        <f>'Mapa Final'!#REF!</f>
        <v>#REF!</v>
      </c>
      <c r="E30" s="466" t="e">
        <f>'Mapa Final'!#REF!</f>
        <v>#REF!</v>
      </c>
      <c r="F30" s="466" t="e">
        <f>'Mapa Final'!#REF!</f>
        <v>#REF!</v>
      </c>
      <c r="G30" s="466" t="e">
        <f>'Mapa Final'!#REF!</f>
        <v>#REF!</v>
      </c>
      <c r="H30" s="469" t="e">
        <f>'Mapa Final'!#REF!</f>
        <v>#REF!</v>
      </c>
      <c r="I30" s="472" t="e">
        <f>'Mapa Final'!#REF!</f>
        <v>#REF!</v>
      </c>
      <c r="J30" s="489" t="e">
        <f>'Mapa Final'!#REF!</f>
        <v>#REF!</v>
      </c>
      <c r="K30" s="478" t="e">
        <f>'Mapa Final'!#REF!</f>
        <v>#REF!</v>
      </c>
      <c r="L30" s="478" t="e">
        <f>'Mapa Final'!#REF!</f>
        <v>#REF!</v>
      </c>
      <c r="M30" s="475" t="e">
        <f>'Mapa Final'!#REF!</f>
        <v>#REF!</v>
      </c>
      <c r="N30" s="478" t="e">
        <f>'Mapa Final'!#REF!</f>
        <v>#REF!</v>
      </c>
      <c r="O30" s="481"/>
      <c r="P30" s="481"/>
      <c r="Q30" s="481"/>
      <c r="R30" s="481"/>
      <c r="S30" s="481"/>
      <c r="T30" s="481"/>
      <c r="U30" s="481"/>
      <c r="V30" s="481"/>
      <c r="W30" s="481"/>
    </row>
    <row r="31" spans="1:176" x14ac:dyDescent="0.25">
      <c r="A31" s="461"/>
      <c r="B31" s="496"/>
      <c r="C31" s="464"/>
      <c r="D31" s="464"/>
      <c r="E31" s="467"/>
      <c r="F31" s="467"/>
      <c r="G31" s="467"/>
      <c r="H31" s="470"/>
      <c r="I31" s="473"/>
      <c r="J31" s="490"/>
      <c r="K31" s="479"/>
      <c r="L31" s="479"/>
      <c r="M31" s="476"/>
      <c r="N31" s="479"/>
      <c r="O31" s="482"/>
      <c r="P31" s="482"/>
      <c r="Q31" s="482"/>
      <c r="R31" s="482"/>
      <c r="S31" s="482"/>
      <c r="T31" s="482"/>
      <c r="U31" s="482"/>
      <c r="V31" s="482"/>
      <c r="W31" s="482"/>
    </row>
    <row r="32" spans="1:176" x14ac:dyDescent="0.25">
      <c r="A32" s="461"/>
      <c r="B32" s="496"/>
      <c r="C32" s="464"/>
      <c r="D32" s="464"/>
      <c r="E32" s="467"/>
      <c r="F32" s="467"/>
      <c r="G32" s="467"/>
      <c r="H32" s="470"/>
      <c r="I32" s="473"/>
      <c r="J32" s="490"/>
      <c r="K32" s="479"/>
      <c r="L32" s="479"/>
      <c r="M32" s="476"/>
      <c r="N32" s="479"/>
      <c r="O32" s="482"/>
      <c r="P32" s="482"/>
      <c r="Q32" s="482"/>
      <c r="R32" s="482"/>
      <c r="S32" s="482"/>
      <c r="T32" s="482"/>
      <c r="U32" s="482"/>
      <c r="V32" s="482"/>
      <c r="W32" s="482"/>
    </row>
    <row r="33" spans="1:23" x14ac:dyDescent="0.25">
      <c r="A33" s="461"/>
      <c r="B33" s="496"/>
      <c r="C33" s="464"/>
      <c r="D33" s="464"/>
      <c r="E33" s="467"/>
      <c r="F33" s="467"/>
      <c r="G33" s="467"/>
      <c r="H33" s="470"/>
      <c r="I33" s="473"/>
      <c r="J33" s="490"/>
      <c r="K33" s="479"/>
      <c r="L33" s="479"/>
      <c r="M33" s="476"/>
      <c r="N33" s="479"/>
      <c r="O33" s="482"/>
      <c r="P33" s="482"/>
      <c r="Q33" s="482"/>
      <c r="R33" s="482"/>
      <c r="S33" s="482"/>
      <c r="T33" s="482"/>
      <c r="U33" s="482"/>
      <c r="V33" s="482"/>
      <c r="W33" s="482"/>
    </row>
    <row r="34" spans="1:23" ht="102.75" customHeight="1" thickBot="1" x14ac:dyDescent="0.3">
      <c r="A34" s="462"/>
      <c r="B34" s="497"/>
      <c r="C34" s="465"/>
      <c r="D34" s="465"/>
      <c r="E34" s="468"/>
      <c r="F34" s="468"/>
      <c r="G34" s="468"/>
      <c r="H34" s="471"/>
      <c r="I34" s="474"/>
      <c r="J34" s="491"/>
      <c r="K34" s="480"/>
      <c r="L34" s="480"/>
      <c r="M34" s="477"/>
      <c r="N34" s="480"/>
      <c r="O34" s="483"/>
      <c r="P34" s="483"/>
      <c r="Q34" s="483"/>
      <c r="R34" s="483"/>
      <c r="S34" s="483"/>
      <c r="T34" s="483"/>
      <c r="U34" s="483"/>
      <c r="V34" s="483"/>
      <c r="W34" s="483"/>
    </row>
    <row r="35" spans="1:23" ht="15" customHeight="1" x14ac:dyDescent="0.25">
      <c r="A35" s="460" t="e">
        <f>'Mapa Final'!#REF!</f>
        <v>#REF!</v>
      </c>
      <c r="B35" s="492"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89" t="e">
        <f>'Mapa Final'!#REF!</f>
        <v>#REF!</v>
      </c>
      <c r="K35" s="478" t="e">
        <f>'Mapa Final'!#REF!</f>
        <v>#REF!</v>
      </c>
      <c r="L35" s="478" t="e">
        <f>'Mapa Final'!#REF!</f>
        <v>#REF!</v>
      </c>
      <c r="M35" s="475" t="e">
        <f>'Mapa Final'!#REF!</f>
        <v>#REF!</v>
      </c>
      <c r="N35" s="478" t="e">
        <f>'Mapa Final'!#REF!</f>
        <v>#REF!</v>
      </c>
      <c r="O35" s="481"/>
      <c r="P35" s="481"/>
      <c r="Q35" s="481"/>
      <c r="R35" s="481"/>
      <c r="S35" s="481"/>
      <c r="T35" s="481"/>
      <c r="U35" s="481"/>
      <c r="V35" s="481"/>
      <c r="W35" s="481"/>
    </row>
    <row r="36" spans="1:23" x14ac:dyDescent="0.25">
      <c r="A36" s="461"/>
      <c r="B36" s="496"/>
      <c r="C36" s="464"/>
      <c r="D36" s="464"/>
      <c r="E36" s="467"/>
      <c r="F36" s="467"/>
      <c r="G36" s="467"/>
      <c r="H36" s="470"/>
      <c r="I36" s="473"/>
      <c r="J36" s="490"/>
      <c r="K36" s="479"/>
      <c r="L36" s="479"/>
      <c r="M36" s="476"/>
      <c r="N36" s="479"/>
      <c r="O36" s="482"/>
      <c r="P36" s="482"/>
      <c r="Q36" s="482"/>
      <c r="R36" s="482"/>
      <c r="S36" s="482"/>
      <c r="T36" s="482"/>
      <c r="U36" s="482"/>
      <c r="V36" s="482"/>
      <c r="W36" s="482"/>
    </row>
    <row r="37" spans="1:23" x14ac:dyDescent="0.25">
      <c r="A37" s="461"/>
      <c r="B37" s="496"/>
      <c r="C37" s="464"/>
      <c r="D37" s="464"/>
      <c r="E37" s="467"/>
      <c r="F37" s="467"/>
      <c r="G37" s="467"/>
      <c r="H37" s="470"/>
      <c r="I37" s="473"/>
      <c r="J37" s="490"/>
      <c r="K37" s="479"/>
      <c r="L37" s="479"/>
      <c r="M37" s="476"/>
      <c r="N37" s="479"/>
      <c r="O37" s="482"/>
      <c r="P37" s="482"/>
      <c r="Q37" s="482"/>
      <c r="R37" s="482"/>
      <c r="S37" s="482"/>
      <c r="T37" s="482"/>
      <c r="U37" s="482"/>
      <c r="V37" s="482"/>
      <c r="W37" s="482"/>
    </row>
    <row r="38" spans="1:23" x14ac:dyDescent="0.25">
      <c r="A38" s="461"/>
      <c r="B38" s="496"/>
      <c r="C38" s="464"/>
      <c r="D38" s="464"/>
      <c r="E38" s="467"/>
      <c r="F38" s="467"/>
      <c r="G38" s="467"/>
      <c r="H38" s="470"/>
      <c r="I38" s="473"/>
      <c r="J38" s="490"/>
      <c r="K38" s="479"/>
      <c r="L38" s="479"/>
      <c r="M38" s="476"/>
      <c r="N38" s="479"/>
      <c r="O38" s="482"/>
      <c r="P38" s="482"/>
      <c r="Q38" s="482"/>
      <c r="R38" s="482"/>
      <c r="S38" s="482"/>
      <c r="T38" s="482"/>
      <c r="U38" s="482"/>
      <c r="V38" s="482"/>
      <c r="W38" s="482"/>
    </row>
    <row r="39" spans="1:23" ht="278.25" customHeight="1" thickBot="1" x14ac:dyDescent="0.3">
      <c r="A39" s="462"/>
      <c r="B39" s="497"/>
      <c r="C39" s="465"/>
      <c r="D39" s="465"/>
      <c r="E39" s="468"/>
      <c r="F39" s="468"/>
      <c r="G39" s="468"/>
      <c r="H39" s="471"/>
      <c r="I39" s="474"/>
      <c r="J39" s="491"/>
      <c r="K39" s="480"/>
      <c r="L39" s="480"/>
      <c r="M39" s="477"/>
      <c r="N39" s="480"/>
      <c r="O39" s="483"/>
      <c r="P39" s="483"/>
      <c r="Q39" s="483"/>
      <c r="R39" s="483"/>
      <c r="S39" s="483"/>
      <c r="T39" s="483"/>
      <c r="U39" s="483"/>
      <c r="V39" s="483"/>
      <c r="W39" s="483"/>
    </row>
    <row r="40" spans="1:23" ht="15" customHeight="1" x14ac:dyDescent="0.25">
      <c r="A40" s="460" t="e">
        <f>'Mapa Final'!#REF!</f>
        <v>#REF!</v>
      </c>
      <c r="B40" s="492"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89" t="e">
        <f>'Mapa Final'!#REF!</f>
        <v>#REF!</v>
      </c>
      <c r="K40" s="478" t="e">
        <f>'Mapa Final'!#REF!</f>
        <v>#REF!</v>
      </c>
      <c r="L40" s="478" t="e">
        <f>'Mapa Final'!#REF!</f>
        <v>#REF!</v>
      </c>
      <c r="M40" s="475" t="e">
        <f>'Mapa Final'!#REF!</f>
        <v>#REF!</v>
      </c>
      <c r="N40" s="478" t="e">
        <f>'Mapa Final'!#REF!</f>
        <v>#REF!</v>
      </c>
      <c r="O40" s="481"/>
      <c r="P40" s="481"/>
      <c r="Q40" s="481"/>
      <c r="R40" s="481"/>
      <c r="S40" s="481"/>
      <c r="T40" s="481"/>
      <c r="U40" s="481"/>
      <c r="V40" s="481"/>
      <c r="W40" s="481"/>
    </row>
    <row r="41" spans="1:23" x14ac:dyDescent="0.25">
      <c r="A41" s="461"/>
      <c r="B41" s="496"/>
      <c r="C41" s="464"/>
      <c r="D41" s="464"/>
      <c r="E41" s="467"/>
      <c r="F41" s="467"/>
      <c r="G41" s="467"/>
      <c r="H41" s="470"/>
      <c r="I41" s="473"/>
      <c r="J41" s="490"/>
      <c r="K41" s="479"/>
      <c r="L41" s="479"/>
      <c r="M41" s="476"/>
      <c r="N41" s="479"/>
      <c r="O41" s="482"/>
      <c r="P41" s="482"/>
      <c r="Q41" s="482"/>
      <c r="R41" s="482"/>
      <c r="S41" s="482"/>
      <c r="T41" s="482"/>
      <c r="U41" s="482"/>
      <c r="V41" s="482"/>
      <c r="W41" s="482"/>
    </row>
    <row r="42" spans="1:23" x14ac:dyDescent="0.25">
      <c r="A42" s="461"/>
      <c r="B42" s="496"/>
      <c r="C42" s="464"/>
      <c r="D42" s="464"/>
      <c r="E42" s="467"/>
      <c r="F42" s="467"/>
      <c r="G42" s="467"/>
      <c r="H42" s="470"/>
      <c r="I42" s="473"/>
      <c r="J42" s="490"/>
      <c r="K42" s="479"/>
      <c r="L42" s="479"/>
      <c r="M42" s="476"/>
      <c r="N42" s="479"/>
      <c r="O42" s="482"/>
      <c r="P42" s="482"/>
      <c r="Q42" s="482"/>
      <c r="R42" s="482"/>
      <c r="S42" s="482"/>
      <c r="T42" s="482"/>
      <c r="U42" s="482"/>
      <c r="V42" s="482"/>
      <c r="W42" s="482"/>
    </row>
    <row r="43" spans="1:23" x14ac:dyDescent="0.25">
      <c r="A43" s="461"/>
      <c r="B43" s="496"/>
      <c r="C43" s="464"/>
      <c r="D43" s="464"/>
      <c r="E43" s="467"/>
      <c r="F43" s="467"/>
      <c r="G43" s="467"/>
      <c r="H43" s="470"/>
      <c r="I43" s="473"/>
      <c r="J43" s="490"/>
      <c r="K43" s="479"/>
      <c r="L43" s="479"/>
      <c r="M43" s="476"/>
      <c r="N43" s="479"/>
      <c r="O43" s="482"/>
      <c r="P43" s="482"/>
      <c r="Q43" s="482"/>
      <c r="R43" s="482"/>
      <c r="S43" s="482"/>
      <c r="T43" s="482"/>
      <c r="U43" s="482"/>
      <c r="V43" s="482"/>
      <c r="W43" s="482"/>
    </row>
    <row r="44" spans="1:23" ht="15.75" thickBot="1" x14ac:dyDescent="0.3">
      <c r="A44" s="462"/>
      <c r="B44" s="497"/>
      <c r="C44" s="465"/>
      <c r="D44" s="465"/>
      <c r="E44" s="468"/>
      <c r="F44" s="468"/>
      <c r="G44" s="468"/>
      <c r="H44" s="471"/>
      <c r="I44" s="474"/>
      <c r="J44" s="491"/>
      <c r="K44" s="480"/>
      <c r="L44" s="480"/>
      <c r="M44" s="477"/>
      <c r="N44" s="480"/>
      <c r="O44" s="483"/>
      <c r="P44" s="483"/>
      <c r="Q44" s="483"/>
      <c r="R44" s="483"/>
      <c r="S44" s="483"/>
      <c r="T44" s="483"/>
      <c r="U44" s="483"/>
      <c r="V44" s="483"/>
      <c r="W44" s="483"/>
    </row>
    <row r="45" spans="1:23" ht="15" customHeight="1" x14ac:dyDescent="0.25">
      <c r="A45" s="460" t="e">
        <f>'Mapa Final'!#REF!</f>
        <v>#REF!</v>
      </c>
      <c r="B45" s="492"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89" t="e">
        <f>'Mapa Final'!#REF!</f>
        <v>#REF!</v>
      </c>
      <c r="K45" s="478" t="e">
        <f>'Mapa Final'!#REF!</f>
        <v>#REF!</v>
      </c>
      <c r="L45" s="478" t="e">
        <f>'Mapa Final'!#REF!</f>
        <v>#REF!</v>
      </c>
      <c r="M45" s="475" t="e">
        <f>'Mapa Final'!#REF!</f>
        <v>#REF!</v>
      </c>
      <c r="N45" s="478" t="e">
        <f>'Mapa Final'!#REF!</f>
        <v>#REF!</v>
      </c>
      <c r="O45" s="481"/>
      <c r="P45" s="481"/>
      <c r="Q45" s="481"/>
      <c r="R45" s="481"/>
      <c r="S45" s="481"/>
      <c r="T45" s="481"/>
      <c r="U45" s="481"/>
      <c r="V45" s="481"/>
      <c r="W45" s="481"/>
    </row>
    <row r="46" spans="1:23" x14ac:dyDescent="0.25">
      <c r="A46" s="461"/>
      <c r="B46" s="496"/>
      <c r="C46" s="464"/>
      <c r="D46" s="464"/>
      <c r="E46" s="467"/>
      <c r="F46" s="467"/>
      <c r="G46" s="467"/>
      <c r="H46" s="470"/>
      <c r="I46" s="473"/>
      <c r="J46" s="490"/>
      <c r="K46" s="479"/>
      <c r="L46" s="479"/>
      <c r="M46" s="476"/>
      <c r="N46" s="479"/>
      <c r="O46" s="482"/>
      <c r="P46" s="482"/>
      <c r="Q46" s="482"/>
      <c r="R46" s="482"/>
      <c r="S46" s="482"/>
      <c r="T46" s="482"/>
      <c r="U46" s="482"/>
      <c r="V46" s="482"/>
      <c r="W46" s="482"/>
    </row>
    <row r="47" spans="1:23" x14ac:dyDescent="0.25">
      <c r="A47" s="461"/>
      <c r="B47" s="496"/>
      <c r="C47" s="464"/>
      <c r="D47" s="464"/>
      <c r="E47" s="467"/>
      <c r="F47" s="467"/>
      <c r="G47" s="467"/>
      <c r="H47" s="470"/>
      <c r="I47" s="473"/>
      <c r="J47" s="490"/>
      <c r="K47" s="479"/>
      <c r="L47" s="479"/>
      <c r="M47" s="476"/>
      <c r="N47" s="479"/>
      <c r="O47" s="482"/>
      <c r="P47" s="482"/>
      <c r="Q47" s="482"/>
      <c r="R47" s="482"/>
      <c r="S47" s="482"/>
      <c r="T47" s="482"/>
      <c r="U47" s="482"/>
      <c r="V47" s="482"/>
      <c r="W47" s="482"/>
    </row>
    <row r="48" spans="1:23" x14ac:dyDescent="0.25">
      <c r="A48" s="461"/>
      <c r="B48" s="496"/>
      <c r="C48" s="464"/>
      <c r="D48" s="464"/>
      <c r="E48" s="467"/>
      <c r="F48" s="467"/>
      <c r="G48" s="467"/>
      <c r="H48" s="470"/>
      <c r="I48" s="473"/>
      <c r="J48" s="490"/>
      <c r="K48" s="479"/>
      <c r="L48" s="479"/>
      <c r="M48" s="476"/>
      <c r="N48" s="479"/>
      <c r="O48" s="482"/>
      <c r="P48" s="482"/>
      <c r="Q48" s="482"/>
      <c r="R48" s="482"/>
      <c r="S48" s="482"/>
      <c r="T48" s="482"/>
      <c r="U48" s="482"/>
      <c r="V48" s="482"/>
      <c r="W48" s="482"/>
    </row>
    <row r="49" spans="1:23" ht="15.75" thickBot="1" x14ac:dyDescent="0.3">
      <c r="A49" s="462"/>
      <c r="B49" s="497"/>
      <c r="C49" s="465"/>
      <c r="D49" s="465"/>
      <c r="E49" s="468"/>
      <c r="F49" s="468"/>
      <c r="G49" s="468"/>
      <c r="H49" s="471"/>
      <c r="I49" s="474"/>
      <c r="J49" s="491"/>
      <c r="K49" s="480"/>
      <c r="L49" s="480"/>
      <c r="M49" s="477"/>
      <c r="N49" s="480"/>
      <c r="O49" s="483"/>
      <c r="P49" s="483"/>
      <c r="Q49" s="483"/>
      <c r="R49" s="483"/>
      <c r="S49" s="483"/>
      <c r="T49" s="483"/>
      <c r="U49" s="483"/>
      <c r="V49" s="483"/>
      <c r="W49" s="483"/>
    </row>
    <row r="50" spans="1:23" ht="15" customHeight="1" x14ac:dyDescent="0.25">
      <c r="A50" s="460" t="e">
        <f>'Mapa Final'!#REF!</f>
        <v>#REF!</v>
      </c>
      <c r="B50" s="492"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89" t="e">
        <f>'Mapa Final'!#REF!</f>
        <v>#REF!</v>
      </c>
      <c r="K50" s="478" t="e">
        <f>'Mapa Final'!#REF!</f>
        <v>#REF!</v>
      </c>
      <c r="L50" s="478" t="e">
        <f>'Mapa Final'!#REF!</f>
        <v>#REF!</v>
      </c>
      <c r="M50" s="475" t="e">
        <f>'Mapa Final'!#REF!</f>
        <v>#REF!</v>
      </c>
      <c r="N50" s="478" t="e">
        <f>'Mapa Final'!#REF!</f>
        <v>#REF!</v>
      </c>
      <c r="O50" s="481"/>
      <c r="P50" s="481"/>
      <c r="Q50" s="481"/>
      <c r="R50" s="481"/>
      <c r="S50" s="481"/>
      <c r="T50" s="481"/>
      <c r="U50" s="481"/>
      <c r="V50" s="481"/>
      <c r="W50" s="481"/>
    </row>
    <row r="51" spans="1:23" x14ac:dyDescent="0.25">
      <c r="A51" s="461"/>
      <c r="B51" s="496"/>
      <c r="C51" s="464"/>
      <c r="D51" s="464"/>
      <c r="E51" s="467"/>
      <c r="F51" s="467"/>
      <c r="G51" s="467"/>
      <c r="H51" s="470"/>
      <c r="I51" s="473"/>
      <c r="J51" s="490"/>
      <c r="K51" s="479"/>
      <c r="L51" s="479"/>
      <c r="M51" s="476"/>
      <c r="N51" s="479"/>
      <c r="O51" s="482"/>
      <c r="P51" s="482"/>
      <c r="Q51" s="482"/>
      <c r="R51" s="482"/>
      <c r="S51" s="482"/>
      <c r="T51" s="482"/>
      <c r="U51" s="482"/>
      <c r="V51" s="482"/>
      <c r="W51" s="482"/>
    </row>
    <row r="52" spans="1:23" x14ac:dyDescent="0.25">
      <c r="A52" s="461"/>
      <c r="B52" s="496"/>
      <c r="C52" s="464"/>
      <c r="D52" s="464"/>
      <c r="E52" s="467"/>
      <c r="F52" s="467"/>
      <c r="G52" s="467"/>
      <c r="H52" s="470"/>
      <c r="I52" s="473"/>
      <c r="J52" s="490"/>
      <c r="K52" s="479"/>
      <c r="L52" s="479"/>
      <c r="M52" s="476"/>
      <c r="N52" s="479"/>
      <c r="O52" s="482"/>
      <c r="P52" s="482"/>
      <c r="Q52" s="482"/>
      <c r="R52" s="482"/>
      <c r="S52" s="482"/>
      <c r="T52" s="482"/>
      <c r="U52" s="482"/>
      <c r="V52" s="482"/>
      <c r="W52" s="482"/>
    </row>
    <row r="53" spans="1:23" x14ac:dyDescent="0.25">
      <c r="A53" s="461"/>
      <c r="B53" s="496"/>
      <c r="C53" s="464"/>
      <c r="D53" s="464"/>
      <c r="E53" s="467"/>
      <c r="F53" s="467"/>
      <c r="G53" s="467"/>
      <c r="H53" s="470"/>
      <c r="I53" s="473"/>
      <c r="J53" s="490"/>
      <c r="K53" s="479"/>
      <c r="L53" s="479"/>
      <c r="M53" s="476"/>
      <c r="N53" s="479"/>
      <c r="O53" s="482"/>
      <c r="P53" s="482"/>
      <c r="Q53" s="482"/>
      <c r="R53" s="482"/>
      <c r="S53" s="482"/>
      <c r="T53" s="482"/>
      <c r="U53" s="482"/>
      <c r="V53" s="482"/>
      <c r="W53" s="482"/>
    </row>
    <row r="54" spans="1:23" ht="15.75" thickBot="1" x14ac:dyDescent="0.3">
      <c r="A54" s="462"/>
      <c r="B54" s="497"/>
      <c r="C54" s="465"/>
      <c r="D54" s="465"/>
      <c r="E54" s="468"/>
      <c r="F54" s="468"/>
      <c r="G54" s="468"/>
      <c r="H54" s="471"/>
      <c r="I54" s="474"/>
      <c r="J54" s="491"/>
      <c r="K54" s="480"/>
      <c r="L54" s="480"/>
      <c r="M54" s="477"/>
      <c r="N54" s="480"/>
      <c r="O54" s="483"/>
      <c r="P54" s="483"/>
      <c r="Q54" s="483"/>
      <c r="R54" s="483"/>
      <c r="S54" s="483"/>
      <c r="T54" s="483"/>
      <c r="U54" s="483"/>
      <c r="V54" s="483"/>
      <c r="W54" s="483"/>
    </row>
    <row r="55" spans="1:23" ht="15" customHeight="1" x14ac:dyDescent="0.25">
      <c r="A55" s="460">
        <f>'Mapa Final'!A26</f>
        <v>0</v>
      </c>
      <c r="B55" s="492">
        <f>'Mapa Final'!B26</f>
        <v>0</v>
      </c>
      <c r="C55" s="463">
        <f>'Mapa Final'!C26</f>
        <v>0</v>
      </c>
      <c r="D55" s="463">
        <f>'Mapa Final'!D26</f>
        <v>0</v>
      </c>
      <c r="E55" s="466">
        <f>'Mapa Final'!E26</f>
        <v>0</v>
      </c>
      <c r="F55" s="466">
        <f>'Mapa Final'!F26</f>
        <v>0</v>
      </c>
      <c r="G55" s="466">
        <f>'Mapa Final'!G26</f>
        <v>0</v>
      </c>
      <c r="H55" s="469">
        <f>'Mapa Final'!I26</f>
        <v>0</v>
      </c>
      <c r="I55" s="472">
        <f>'Mapa Final'!L26</f>
        <v>0</v>
      </c>
      <c r="J55" s="489">
        <f>'Mapa Final'!N26</f>
        <v>0</v>
      </c>
      <c r="K55" s="478">
        <f>'Mapa Final'!AA26</f>
        <v>0</v>
      </c>
      <c r="L55" s="478">
        <f>'Mapa Final'!AE26</f>
        <v>0</v>
      </c>
      <c r="M55" s="475">
        <f>'Mapa Final'!AG26</f>
        <v>0</v>
      </c>
      <c r="N55" s="478">
        <f>'Mapa Final'!AH26</f>
        <v>0</v>
      </c>
      <c r="O55" s="481"/>
      <c r="P55" s="481"/>
      <c r="Q55" s="481"/>
      <c r="R55" s="481"/>
      <c r="S55" s="481"/>
      <c r="T55" s="481"/>
      <c r="U55" s="481"/>
      <c r="V55" s="481"/>
      <c r="W55" s="481"/>
    </row>
    <row r="56" spans="1:23" x14ac:dyDescent="0.25">
      <c r="A56" s="461"/>
      <c r="B56" s="496"/>
      <c r="C56" s="464"/>
      <c r="D56" s="464"/>
      <c r="E56" s="467"/>
      <c r="F56" s="467"/>
      <c r="G56" s="467"/>
      <c r="H56" s="470"/>
      <c r="I56" s="473"/>
      <c r="J56" s="490"/>
      <c r="K56" s="479"/>
      <c r="L56" s="479"/>
      <c r="M56" s="476"/>
      <c r="N56" s="479"/>
      <c r="O56" s="482"/>
      <c r="P56" s="482"/>
      <c r="Q56" s="482"/>
      <c r="R56" s="482"/>
      <c r="S56" s="482"/>
      <c r="T56" s="482"/>
      <c r="U56" s="482"/>
      <c r="V56" s="482"/>
      <c r="W56" s="482"/>
    </row>
    <row r="57" spans="1:23" x14ac:dyDescent="0.25">
      <c r="A57" s="461"/>
      <c r="B57" s="496"/>
      <c r="C57" s="464"/>
      <c r="D57" s="464"/>
      <c r="E57" s="467"/>
      <c r="F57" s="467"/>
      <c r="G57" s="467"/>
      <c r="H57" s="470"/>
      <c r="I57" s="473"/>
      <c r="J57" s="490"/>
      <c r="K57" s="479"/>
      <c r="L57" s="479"/>
      <c r="M57" s="476"/>
      <c r="N57" s="479"/>
      <c r="O57" s="482"/>
      <c r="P57" s="482"/>
      <c r="Q57" s="482"/>
      <c r="R57" s="482"/>
      <c r="S57" s="482"/>
      <c r="T57" s="482"/>
      <c r="U57" s="482"/>
      <c r="V57" s="482"/>
      <c r="W57" s="482"/>
    </row>
    <row r="58" spans="1:23" x14ac:dyDescent="0.25">
      <c r="A58" s="461"/>
      <c r="B58" s="496"/>
      <c r="C58" s="464"/>
      <c r="D58" s="464"/>
      <c r="E58" s="467"/>
      <c r="F58" s="467"/>
      <c r="G58" s="467"/>
      <c r="H58" s="470"/>
      <c r="I58" s="473"/>
      <c r="J58" s="490"/>
      <c r="K58" s="479"/>
      <c r="L58" s="479"/>
      <c r="M58" s="476"/>
      <c r="N58" s="479"/>
      <c r="O58" s="482"/>
      <c r="P58" s="482"/>
      <c r="Q58" s="482"/>
      <c r="R58" s="482"/>
      <c r="S58" s="482"/>
      <c r="T58" s="482"/>
      <c r="U58" s="482"/>
      <c r="V58" s="482"/>
      <c r="W58" s="482"/>
    </row>
    <row r="59" spans="1:23" ht="15.75" thickBot="1" x14ac:dyDescent="0.3">
      <c r="A59" s="462"/>
      <c r="B59" s="497"/>
      <c r="C59" s="465"/>
      <c r="D59" s="465"/>
      <c r="E59" s="468"/>
      <c r="F59" s="468"/>
      <c r="G59" s="468"/>
      <c r="H59" s="471"/>
      <c r="I59" s="474"/>
      <c r="J59" s="491"/>
      <c r="K59" s="480"/>
      <c r="L59" s="480"/>
      <c r="M59" s="477"/>
      <c r="N59" s="480"/>
      <c r="O59" s="483"/>
      <c r="P59" s="483"/>
      <c r="Q59" s="483"/>
      <c r="R59" s="483"/>
      <c r="S59" s="483"/>
      <c r="T59" s="483"/>
      <c r="U59" s="483"/>
      <c r="V59" s="483"/>
      <c r="W59" s="483"/>
    </row>
  </sheetData>
  <mergeCells count="25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s>
  <conditionalFormatting sqref="A7:B7 H7 H60:J1048576">
    <cfRule type="containsText" dxfId="81" priority="674" operator="containsText" text="1- Bajo">
      <formula>NOT(ISERROR(SEARCH("1- Bajo",A7)))</formula>
    </cfRule>
    <cfRule type="containsText" dxfId="80" priority="672" operator="containsText" text="3- Bajo">
      <formula>NOT(ISERROR(SEARCH("3- Bajo",A7)))</formula>
    </cfRule>
    <cfRule type="containsText" dxfId="79" priority="673" operator="containsText" text="4- Bajo">
      <formula>NOT(ISERROR(SEARCH("4- Bajo",A7)))</formula>
    </cfRule>
  </conditionalFormatting>
  <conditionalFormatting sqref="A10:I10 A15:I15 A20:I20 A25:I25 A30:I30 A35:I35 A40:I40 A45:I45 A50:I50 A55:I55">
    <cfRule type="containsText" dxfId="78" priority="629" operator="containsText" text="4- Moderado">
      <formula>NOT(ISERROR(SEARCH("4- Moderado",A10)))</formula>
    </cfRule>
    <cfRule type="containsText" dxfId="77" priority="628" operator="containsText" text="6- Moderado">
      <formula>NOT(ISERROR(SEARCH("6- Moderado",A10)))</formula>
    </cfRule>
    <cfRule type="containsText" dxfId="76" priority="627" operator="containsText" text="3- Moderado">
      <formula>NOT(ISERROR(SEARCH("3- Moderado",A10)))</formula>
    </cfRule>
    <cfRule type="containsText" dxfId="75" priority="631" operator="containsText" text="4- Bajo">
      <formula>NOT(ISERROR(SEARCH("4- Bajo",A10)))</formula>
    </cfRule>
    <cfRule type="containsText" dxfId="74" priority="630" operator="containsText" text="3- Bajo">
      <formula>NOT(ISERROR(SEARCH("3- Bajo",A10)))</formula>
    </cfRule>
    <cfRule type="containsText" dxfId="73" priority="632" operator="containsText" text="1- Bajo">
      <formula>NOT(ISERROR(SEARCH("1- Bajo",A10)))</formula>
    </cfRule>
  </conditionalFormatting>
  <conditionalFormatting sqref="D8:J8">
    <cfRule type="containsText" dxfId="72" priority="668" operator="containsText" text="1- Bajo">
      <formula>NOT(ISERROR(SEARCH("1- Bajo",D8)))</formula>
    </cfRule>
    <cfRule type="containsText" dxfId="71" priority="665" operator="containsText" text="3- Bajo">
      <formula>NOT(ISERROR(SEARCH("3- Bajo",D8)))</formula>
    </cfRule>
    <cfRule type="containsText" dxfId="70" priority="664" operator="containsText" text="4- Moderado">
      <formula>NOT(ISERROR(SEARCH("4- Moderado",D8)))</formula>
    </cfRule>
    <cfRule type="containsText" dxfId="69" priority="663" operator="containsText" text="6- Moderado">
      <formula>NOT(ISERROR(SEARCH("6- Moderado",D8)))</formula>
    </cfRule>
    <cfRule type="containsText" dxfId="68" priority="662" operator="containsText" text="3- Moderado">
      <formula>NOT(ISERROR(SEARCH("3- Moderado",D8)))</formula>
    </cfRule>
    <cfRule type="containsText" dxfId="67" priority="666" operator="containsText" text="4- Bajo">
      <formula>NOT(ISERROR(SEARCH("4- Bajo",D8)))</formula>
    </cfRule>
  </conditionalFormatting>
  <conditionalFormatting sqref="H10:H59">
    <cfRule type="containsText" dxfId="66" priority="592" operator="containsText" text="Muy Alta">
      <formula>NOT(ISERROR(SEARCH("Muy Alta",H10)))</formula>
    </cfRule>
    <cfRule type="containsText" dxfId="65" priority="582" operator="containsText" text="Muy Alta">
      <formula>NOT(ISERROR(SEARCH("Muy Alta",H10)))</formula>
    </cfRule>
    <cfRule type="containsText" dxfId="64" priority="580" operator="containsText" text="Muy Alta">
      <formula>NOT(ISERROR(SEARCH("Muy Alta",H10)))</formula>
    </cfRule>
    <cfRule type="containsText" dxfId="63" priority="581" operator="containsText" text="Alta">
      <formula>NOT(ISERROR(SEARCH("Alta",H10)))</formula>
    </cfRule>
    <cfRule type="containsText" dxfId="62" priority="587" operator="containsText" text="Muy Baja">
      <formula>NOT(ISERROR(SEARCH("Muy Baja",H10)))</formula>
    </cfRule>
    <cfRule type="containsText" dxfId="61" priority="588" operator="containsText" text="Baja">
      <formula>NOT(ISERROR(SEARCH("Baja",H10)))</formula>
    </cfRule>
    <cfRule type="containsText" dxfId="60" priority="589" operator="containsText" text="Media">
      <formula>NOT(ISERROR(SEARCH("Media",H10)))</formula>
    </cfRule>
    <cfRule type="containsText" dxfId="59" priority="590" operator="containsText" text="Alta">
      <formula>NOT(ISERROR(SEARCH("Alta",H10)))</formula>
    </cfRule>
  </conditionalFormatting>
  <conditionalFormatting sqref="H60:J1048576 A7:B7 H7">
    <cfRule type="containsText" dxfId="58" priority="669" operator="containsText" text="3- Moderado">
      <formula>NOT(ISERROR(SEARCH("3- Moderado",A7)))</formula>
    </cfRule>
    <cfRule type="containsText" dxfId="57" priority="670" operator="containsText" text="6- Moderado">
      <formula>NOT(ISERROR(SEARCH("6- Moderado",A7)))</formula>
    </cfRule>
    <cfRule type="containsText" dxfId="56" priority="671" operator="containsText" text="4- Moderado">
      <formula>NOT(ISERROR(SEARCH("4- Moderado",A7)))</formula>
    </cfRule>
  </conditionalFormatting>
  <conditionalFormatting sqref="I10:I59">
    <cfRule type="containsText" dxfId="55" priority="583" operator="containsText" text="Catastrófico">
      <formula>NOT(ISERROR(SEARCH("Catastrófico",I10)))</formula>
    </cfRule>
    <cfRule type="containsText" dxfId="54" priority="584" operator="containsText" text="Mayor">
      <formula>NOT(ISERROR(SEARCH("Mayor",I10)))</formula>
    </cfRule>
    <cfRule type="containsText" dxfId="53" priority="585" operator="containsText" text="Menor">
      <formula>NOT(ISERROR(SEARCH("Menor",I10)))</formula>
    </cfRule>
    <cfRule type="containsText" dxfId="52" priority="586" operator="containsText" text="Leve">
      <formula>NOT(ISERROR(SEARCH("Leve",I10)))</formula>
    </cfRule>
    <cfRule type="containsText" dxfId="51" priority="591" operator="containsText" text="Moderado">
      <formula>NOT(ISERROR(SEARCH("Moderado",I10)))</formula>
    </cfRule>
  </conditionalFormatting>
  <conditionalFormatting sqref="J8 J60:J1048576">
    <cfRule type="containsText" dxfId="50" priority="653" operator="containsText" text="15- Extremo">
      <formula>NOT(ISERROR(SEARCH("15- Extremo",J8)))</formula>
    </cfRule>
    <cfRule type="containsText" dxfId="49" priority="652" operator="containsText" text="20- Extremo">
      <formula>NOT(ISERROR(SEARCH("20- Extremo",J8)))</formula>
    </cfRule>
    <cfRule type="containsText" dxfId="48" priority="651" operator="containsText" text="25- Extremo">
      <formula>NOT(ISERROR(SEARCH("25- Extremo",J8)))</formula>
    </cfRule>
    <cfRule type="containsText" dxfId="47" priority="657" operator="containsText" text="10- Alto">
      <formula>NOT(ISERROR(SEARCH("10- Alto",J8)))</formula>
    </cfRule>
    <cfRule type="containsText" dxfId="46" priority="658" operator="containsText" text="9- Alto">
      <formula>NOT(ISERROR(SEARCH("9- Alto",J8)))</formula>
    </cfRule>
    <cfRule type="containsText" dxfId="45" priority="659" operator="containsText" text="8- Alto">
      <formula>NOT(ISERROR(SEARCH("8- Alto",J8)))</formula>
    </cfRule>
    <cfRule type="containsText" dxfId="44" priority="660" operator="containsText" text="5- Alto">
      <formula>NOT(ISERROR(SEARCH("5- Alto",J8)))</formula>
    </cfRule>
    <cfRule type="containsText" dxfId="43" priority="667" operator="containsText" text="2- Bajo">
      <formula>NOT(ISERROR(SEARCH("2- Bajo",J8)))</formula>
    </cfRule>
    <cfRule type="containsText" dxfId="42" priority="656" operator="containsText" text="12- Alto">
      <formula>NOT(ISERROR(SEARCH("12- Alto",J8)))</formula>
    </cfRule>
    <cfRule type="containsText" dxfId="41" priority="661" operator="containsText" text="4- Alto">
      <formula>NOT(ISERROR(SEARCH("4- Alto",J8)))</formula>
    </cfRule>
    <cfRule type="containsText" dxfId="40" priority="655" operator="containsText" text="5- Extremo">
      <formula>NOT(ISERROR(SEARCH("5- Extremo",J8)))</formula>
    </cfRule>
    <cfRule type="containsText" dxfId="39" priority="654" operator="containsText" text="10- Extremo">
      <formula>NOT(ISERROR(SEARCH("10- Extremo",J8)))</formula>
    </cfRule>
  </conditionalFormatting>
  <conditionalFormatting sqref="J10:J59">
    <cfRule type="containsText" dxfId="38" priority="562" operator="containsText" text="Bajo">
      <formula>NOT(ISERROR(SEARCH("Bajo",J10)))</formula>
    </cfRule>
    <cfRule type="containsText" dxfId="37" priority="564" operator="containsText" text="Moderado">
      <formula>NOT(ISERROR(SEARCH("Moderado",J10)))</formula>
    </cfRule>
    <cfRule type="containsText" dxfId="36" priority="563" operator="containsText" text="Extremo">
      <formula>NOT(ISERROR(SEARCH("Extremo",J10)))</formula>
    </cfRule>
    <cfRule type="colorScale" priority="608">
      <colorScale>
        <cfvo type="min"/>
        <cfvo type="max"/>
        <color rgb="FFFF7128"/>
        <color rgb="FFFFEF9C"/>
      </colorScale>
    </cfRule>
    <cfRule type="containsText" dxfId="35" priority="604" operator="containsText" text="Bajo">
      <formula>NOT(ISERROR(SEARCH("Bajo",J10)))</formula>
    </cfRule>
    <cfRule type="containsText" dxfId="34" priority="605" operator="containsText" text="Moderado">
      <formula>NOT(ISERROR(SEARCH("Moderado",J10)))</formula>
    </cfRule>
    <cfRule type="containsText" dxfId="33" priority="606" operator="containsText" text="Alto">
      <formula>NOT(ISERROR(SEARCH("Alto",J10)))</formula>
    </cfRule>
    <cfRule type="containsText" dxfId="32" priority="607" operator="containsText" text="Extremo">
      <formula>NOT(ISERROR(SEARCH("Extremo",J10)))</formula>
    </cfRule>
  </conditionalFormatting>
  <conditionalFormatting sqref="K10:K59">
    <cfRule type="containsText" dxfId="31" priority="578" operator="containsText" text="Media">
      <formula>NOT(ISERROR(SEARCH("Media",K10)))</formula>
    </cfRule>
    <cfRule type="containsText" dxfId="30" priority="561" operator="containsText" text="Muy Baja">
      <formula>NOT(ISERROR(SEARCH("Muy Baja",K10)))</formula>
    </cfRule>
    <cfRule type="containsText" dxfId="29" priority="560" operator="containsText" text="Baja">
      <formula>NOT(ISERROR(SEARCH("Baja",K10)))</formula>
    </cfRule>
    <cfRule type="containsText" dxfId="28" priority="559" operator="containsText" text="Alta">
      <formula>NOT(ISERROR(SEARCH("Alta",K10)))</formula>
    </cfRule>
    <cfRule type="containsText" dxfId="27" priority="558" operator="containsText" text="Muy Alta">
      <formula>NOT(ISERROR(SEARCH("Muy Alta",K10)))</formula>
    </cfRule>
  </conditionalFormatting>
  <conditionalFormatting sqref="K10:L10 K15:L15 K20:L20 K25:L25 K30:L30 K35:L35 K40:L40 K45:L45 K50:L50 K55:L55">
    <cfRule type="containsText" dxfId="26" priority="650" operator="containsText" text="1- Bajo">
      <formula>NOT(ISERROR(SEARCH("1- Bajo",K10)))</formula>
    </cfRule>
    <cfRule type="containsText" dxfId="25" priority="646" operator="containsText" text="6- Moderado">
      <formula>NOT(ISERROR(SEARCH("6- Moderado",K10)))</formula>
    </cfRule>
    <cfRule type="containsText" dxfId="24" priority="645" operator="containsText" text="3- Moderado">
      <formula>NOT(ISERROR(SEARCH("3- Moderado",K10)))</formula>
    </cfRule>
    <cfRule type="containsText" dxfId="23" priority="649" operator="containsText" text="4- Bajo">
      <formula>NOT(ISERROR(SEARCH("4- Bajo",K10)))</formula>
    </cfRule>
    <cfRule type="containsText" dxfId="22" priority="647" operator="containsText" text="4- Moderado">
      <formula>NOT(ISERROR(SEARCH("4- Moderado",K10)))</formula>
    </cfRule>
    <cfRule type="containsText" dxfId="21" priority="648" operator="containsText" text="3- Bajo">
      <formula>NOT(ISERROR(SEARCH("3- Bajo",K10)))</formula>
    </cfRule>
  </conditionalFormatting>
  <conditionalFormatting sqref="K8:M8">
    <cfRule type="containsText" dxfId="20" priority="609" operator="containsText" text="3- Moderado">
      <formula>NOT(ISERROR(SEARCH("3- Moderado",K8)))</formula>
    </cfRule>
    <cfRule type="containsText" dxfId="19" priority="610" operator="containsText" text="6- Moderado">
      <formula>NOT(ISERROR(SEARCH("6- Moderado",K8)))</formula>
    </cfRule>
    <cfRule type="containsText" dxfId="18" priority="611" operator="containsText" text="4- Moderado">
      <formula>NOT(ISERROR(SEARCH("4- Moderado",K8)))</formula>
    </cfRule>
    <cfRule type="containsText" dxfId="17" priority="612" operator="containsText" text="3- Bajo">
      <formula>NOT(ISERROR(SEARCH("3- Bajo",K8)))</formula>
    </cfRule>
    <cfRule type="containsText" dxfId="16" priority="613" operator="containsText" text="4- Bajo">
      <formula>NOT(ISERROR(SEARCH("4- Bajo",K8)))</formula>
    </cfRule>
    <cfRule type="containsText" dxfId="15" priority="614" operator="containsText" text="1- Bajo">
      <formula>NOT(ISERROR(SEARCH("1- Bajo",K8)))</formula>
    </cfRule>
  </conditionalFormatting>
  <conditionalFormatting sqref="L10:L59">
    <cfRule type="containsText" dxfId="14" priority="556" operator="containsText" text="Menor">
      <formula>NOT(ISERROR(SEARCH("Menor",L10)))</formula>
    </cfRule>
    <cfRule type="containsText" dxfId="13" priority="557" operator="containsText" text="Leve">
      <formula>NOT(ISERROR(SEARCH("Leve",L10)))</formula>
    </cfRule>
    <cfRule type="containsText" dxfId="12" priority="554" operator="containsText" text="Catastrófico">
      <formula>NOT(ISERROR(SEARCH("Catastrófico",L10)))</formula>
    </cfRule>
    <cfRule type="containsText" dxfId="11" priority="555" operator="containsText" text="Mayor">
      <formula>NOT(ISERROR(SEARCH("Mayor",L10)))</formula>
    </cfRule>
  </conditionalFormatting>
  <conditionalFormatting sqref="L10:M59">
    <cfRule type="containsText" dxfId="10" priority="577" operator="containsText" text="Moderado">
      <formula>NOT(ISERROR(SEARCH("Moderado",L10)))</formula>
    </cfRule>
  </conditionalFormatting>
  <conditionalFormatting sqref="M10:M59">
    <cfRule type="containsText" dxfId="9" priority="602" operator="containsText" text="Extremo">
      <formula>NOT(ISERROR(SEARCH("Extremo",M10)))</formula>
    </cfRule>
    <cfRule type="containsText" dxfId="8" priority="601" operator="containsText" text="Alto">
      <formula>NOT(ISERROR(SEARCH("Alto",M10)))</formula>
    </cfRule>
    <cfRule type="containsText" dxfId="7" priority="600" operator="containsText" text="Moderado">
      <formula>NOT(ISERROR(SEARCH("Moderado",M10)))</formula>
    </cfRule>
    <cfRule type="containsText" dxfId="6" priority="599" operator="containsText" text="Bajo">
      <formula>NOT(ISERROR(SEARCH("Bajo",M10)))</formula>
    </cfRule>
    <cfRule type="colorScale" priority="603">
      <colorScale>
        <cfvo type="min"/>
        <cfvo type="max"/>
        <color rgb="FFFF7128"/>
        <color rgb="FFFFEF9C"/>
      </colorScale>
    </cfRule>
  </conditionalFormatting>
  <conditionalFormatting sqref="N10 N15 N20 N25 N30 N35 N40 N45 N50 N55">
    <cfRule type="containsText" dxfId="5" priority="598" operator="containsText" text="1- Bajo">
      <formula>NOT(ISERROR(SEARCH("1- Bajo",N10)))</formula>
    </cfRule>
    <cfRule type="containsText" dxfId="4" priority="597" operator="containsText" text="4- Bajo">
      <formula>NOT(ISERROR(SEARCH("4- Bajo",N10)))</formula>
    </cfRule>
    <cfRule type="containsText" dxfId="3" priority="596" operator="containsText" text="3- Bajo">
      <formula>NOT(ISERROR(SEARCH("3- Bajo",N10)))</formula>
    </cfRule>
    <cfRule type="containsText" dxfId="2" priority="595" operator="containsText" text="4- Moderado">
      <formula>NOT(ISERROR(SEARCH("4- Moderado",N10)))</formula>
    </cfRule>
    <cfRule type="containsText" dxfId="1" priority="594" operator="containsText" text="6- Moderado">
      <formula>NOT(ISERROR(SEARCH("6- Moderado",N10)))</formula>
    </cfRule>
    <cfRule type="containsText" dxfId="0" priority="593" operator="containsText" text="3- Moderado">
      <formula>NOT(ISERROR(SEARCH("3- Moderado",N10)))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2023-10-27T15:28:44Z</dcterms:modified>
</cp:coreProperties>
</file>